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тмц!$A$1:$P$220</definedName>
    <definedName name="_xlnm.Print_Area" localSheetId="0">тмц!$A$1:$P$220</definedName>
  </definedNames>
  <calcPr calcId="125725"/>
</workbook>
</file>

<file path=xl/calcChain.xml><?xml version="1.0" encoding="utf-8"?>
<calcChain xmlns="http://schemas.openxmlformats.org/spreadsheetml/2006/main">
  <c r="O179" i="4"/>
  <c r="O180"/>
  <c r="O181"/>
  <c r="O182"/>
  <c r="O183"/>
  <c r="O184"/>
  <c r="O185"/>
  <c r="O186"/>
  <c r="O187"/>
  <c r="O188"/>
  <c r="O189"/>
  <c r="O190"/>
  <c r="O191"/>
  <c r="O192"/>
  <c r="O193"/>
  <c r="O194"/>
  <c r="O195"/>
  <c r="O196"/>
  <c r="O197"/>
  <c r="O198"/>
  <c r="O199"/>
  <c r="O200"/>
  <c r="O201"/>
  <c r="O202"/>
  <c r="O203"/>
  <c r="O204"/>
  <c r="O205"/>
  <c r="O206"/>
  <c r="O207"/>
  <c r="O208"/>
  <c r="O209"/>
  <c r="O210"/>
  <c r="O211"/>
  <c r="O212"/>
  <c r="O213"/>
  <c r="L214"/>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L177"/>
  <c r="O42" l="1"/>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20"/>
  <c r="O177" s="1"/>
  <c r="M40"/>
  <c r="O178" l="1"/>
  <c r="O214" s="1"/>
  <c r="O41"/>
  <c r="O119" s="1"/>
  <c r="L119"/>
  <c r="O20"/>
  <c r="O28" l="1"/>
  <c r="O7"/>
  <c r="O13"/>
  <c r="O17"/>
  <c r="O21"/>
  <c r="O25"/>
  <c r="O29"/>
  <c r="O33"/>
  <c r="O37"/>
  <c r="L40"/>
  <c r="O6"/>
  <c r="O8"/>
  <c r="O10"/>
  <c r="O12"/>
  <c r="O14"/>
  <c r="O16"/>
  <c r="O18"/>
  <c r="O22"/>
  <c r="O24"/>
  <c r="O26"/>
  <c r="O30"/>
  <c r="O32"/>
  <c r="O34"/>
  <c r="O36"/>
  <c r="O38"/>
  <c r="O9"/>
  <c r="O11"/>
  <c r="O15"/>
  <c r="O19"/>
  <c r="O23"/>
  <c r="O27"/>
  <c r="O31"/>
  <c r="O35"/>
  <c r="O39"/>
  <c r="O40" l="1"/>
</calcChain>
</file>

<file path=xl/sharedStrings.xml><?xml version="1.0" encoding="utf-8"?>
<sst xmlns="http://schemas.openxmlformats.org/spreadsheetml/2006/main" count="1723" uniqueCount="516">
  <si>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</si>
  <si>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</si>
  <si>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</si>
  <si>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</si>
  <si>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</si>
  <si>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</si>
  <si>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</si>
  <si>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</si>
  <si>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</si>
  <si>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</si>
  <si>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</si>
  <si>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</si>
  <si>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</si>
  <si>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</si>
  <si>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</si>
  <si>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</si>
  <si>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</si>
  <si>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</si>
  <si>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</si>
  <si>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</si>
  <si>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</si>
  <si>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</si>
  <si>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</si>
  <si>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</si>
  <si>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</si>
  <si>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</si>
  <si>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</si>
  <si>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</si>
  <si>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</si>
  <si>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</si>
  <si>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</si>
  <si>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</si>
  <si>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Июнь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</si>
  <si>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</si>
  <si>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</si>
  <si>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шт</t>
  </si>
  <si>
    <t>График поставки товара (выполнения работ, оказания услуг), а также предполагаемый объем продукции применительно к каждому периоду 2020 года</t>
  </si>
  <si>
    <t xml:space="preserve">Центральный склад г.Петрозаводск, ул. Онежской флотилии, д.16 </t>
  </si>
  <si>
    <t>ИТОГО лот 2:</t>
  </si>
  <si>
    <t>46.49.49</t>
  </si>
  <si>
    <t>22.29.29.190</t>
  </si>
  <si>
    <t>32.50.13.110</t>
  </si>
  <si>
    <t>ВК-076-20</t>
  </si>
  <si>
    <t>ИТОГО лот 4:</t>
  </si>
  <si>
    <t>Шприц автомобильный мелаллический 400 гр</t>
  </si>
  <si>
    <t>Домкрат гидравлический 25 тн</t>
  </si>
  <si>
    <t>Рулетка 10 м</t>
  </si>
  <si>
    <t>Рулетка 20 м</t>
  </si>
  <si>
    <t>Рулетка 3м</t>
  </si>
  <si>
    <t>Рулетка 5 м, металлическая</t>
  </si>
  <si>
    <t>Бумага наждачная 115мм №60</t>
  </si>
  <si>
    <t>Бумага наждачная 115мм №80</t>
  </si>
  <si>
    <t>Бумага наждачная 115мм №100</t>
  </si>
  <si>
    <t>Шкурка шлифов. 14А №10</t>
  </si>
  <si>
    <t>Круг шлифовальный крупнозернистый серый 500*63*305</t>
  </si>
  <si>
    <t>Круг заточной мелкозернистый ( D=200мм, H=32мм, T=20мм)</t>
  </si>
  <si>
    <t>Ящик для инструментов раздвижной 5 секц. метал</t>
  </si>
  <si>
    <t>Сумка для инструмента 315х215х225 мм 14 карманов</t>
  </si>
  <si>
    <t>Фонарь аккумуляторный ФАГ-Р ударопрочный</t>
  </si>
  <si>
    <t>Фонарик налобный аккумуляторный "третий глаз" 3 режима 10 LED 3хААА</t>
  </si>
  <si>
    <t>Фонарь шахтный, головной, светодиодный, аккумуляторный 3,6 В, 9 Ач, световой поток не менее 47 лм</t>
  </si>
  <si>
    <t>Держатель электрода ЭД-315 300 А или эквивалент</t>
  </si>
  <si>
    <t>Пластиковая охраннная пломба "Скорпион+"</t>
  </si>
  <si>
    <t>Клещи ККСИ для снятия изоляции</t>
  </si>
  <si>
    <t>Пассатижи 200мм до 1000В</t>
  </si>
  <si>
    <t>Кусачки боковые изолированн.,до 1000в,дл.160мм</t>
  </si>
  <si>
    <t>Отвертка шлицевая изолированная 5*125 мм</t>
  </si>
  <si>
    <t>Отвертка крестовая изолированная 3*150 мм</t>
  </si>
  <si>
    <t>Отвертка крестовая изолированная 6*100</t>
  </si>
  <si>
    <t>Отвертка крест 190мм №2</t>
  </si>
  <si>
    <t>Отвертка шлицевая 160*1,0*6,5</t>
  </si>
  <si>
    <t>Отвертка крестовая 5*75</t>
  </si>
  <si>
    <t>Отвертка шлицевая 5*100</t>
  </si>
  <si>
    <t>Плоскогубцы комбинированные 160 мм</t>
  </si>
  <si>
    <t>Плоскогубцы с диэлектрическими ручками до 1000 В</t>
  </si>
  <si>
    <t>Пассатижи комбинированные 200 мм</t>
  </si>
  <si>
    <t>Кусачки бокорезы 160мм</t>
  </si>
  <si>
    <t>Пассатижи тонконосы загнутые 200 мм</t>
  </si>
  <si>
    <t>ТА000001</t>
  </si>
  <si>
    <t>ТА000009</t>
  </si>
  <si>
    <t>ТБ000009</t>
  </si>
  <si>
    <t>ТБ000011</t>
  </si>
  <si>
    <t>ТБ000014</t>
  </si>
  <si>
    <t>ТБ000015</t>
  </si>
  <si>
    <t>ТВ000630</t>
  </si>
  <si>
    <t>ТВ000631</t>
  </si>
  <si>
    <t>ТВ000632</t>
  </si>
  <si>
    <t>ТВ000079</t>
  </si>
  <si>
    <t>ТВ000909</t>
  </si>
  <si>
    <t>ТВ001137</t>
  </si>
  <si>
    <t>ТГ000386</t>
  </si>
  <si>
    <t>ТГ000443</t>
  </si>
  <si>
    <t>ТЖ000030</t>
  </si>
  <si>
    <t>ТЖ000043</t>
  </si>
  <si>
    <t>ТЖ000470</t>
  </si>
  <si>
    <t>ТЖ000054</t>
  </si>
  <si>
    <t>ТИ000005</t>
  </si>
  <si>
    <t>ТГ000188</t>
  </si>
  <si>
    <t>ТК000099</t>
  </si>
  <si>
    <t>ТК000175</t>
  </si>
  <si>
    <t>ТК000106</t>
  </si>
  <si>
    <t>ТК000114</t>
  </si>
  <si>
    <t>ТК000125</t>
  </si>
  <si>
    <t>ТГ000098</t>
  </si>
  <si>
    <t>ТГ000101</t>
  </si>
  <si>
    <t>ТГ000218</t>
  </si>
  <si>
    <t>ТГ000220</t>
  </si>
  <si>
    <t>ТГ000172</t>
  </si>
  <si>
    <t>ТГ000222</t>
  </si>
  <si>
    <t>ТГ000264</t>
  </si>
  <si>
    <t>ТК000004</t>
  </si>
  <si>
    <t>ТГ000266</t>
  </si>
  <si>
    <t>28.22.13.111</t>
  </si>
  <si>
    <t>28.22.3</t>
  </si>
  <si>
    <t>25.73.60.190</t>
  </si>
  <si>
    <t>26.51.33.141</t>
  </si>
  <si>
    <t>26.51.3</t>
  </si>
  <si>
    <t>25.73.40.111</t>
  </si>
  <si>
    <t>23.91.11.190</t>
  </si>
  <si>
    <t>23.91.11.140</t>
  </si>
  <si>
    <t>46.74.3</t>
  </si>
  <si>
    <t>28.99.39.190</t>
  </si>
  <si>
    <t>27.40.21.120</t>
  </si>
  <si>
    <t>46.69.5</t>
  </si>
  <si>
    <t>25.73.30.171</t>
  </si>
  <si>
    <t>25.73.30.239</t>
  </si>
  <si>
    <t>25.73.30.233</t>
  </si>
  <si>
    <t>25.73.30.161</t>
  </si>
  <si>
    <t>25.73.30.163</t>
  </si>
  <si>
    <t>м</t>
  </si>
  <si>
    <t>м2</t>
  </si>
  <si>
    <t>Сверло-бур п/бет. H SDS+М18*800</t>
  </si>
  <si>
    <t>Бур с хвостовиком SDS+ 6x160</t>
  </si>
  <si>
    <t>Бур с хвостовиком SDS+ 8x160</t>
  </si>
  <si>
    <t>Бур с хвостовиком SDS+ 10x160</t>
  </si>
  <si>
    <t>Бур с хвостовиком SDS+ 12x260</t>
  </si>
  <si>
    <t>Бур SDS+ 25x1000</t>
  </si>
  <si>
    <t>Сверло к/х 22,0</t>
  </si>
  <si>
    <t>Сверло ц/х 1,0</t>
  </si>
  <si>
    <t>Сверло ц/х 1,5</t>
  </si>
  <si>
    <t>Сверло ц/х 10,0</t>
  </si>
  <si>
    <t>Сверло ц/х 12</t>
  </si>
  <si>
    <t>Сверло ц/х 13</t>
  </si>
  <si>
    <t>Сверло ц/х 14</t>
  </si>
  <si>
    <t>Сверло ц/х 15,0</t>
  </si>
  <si>
    <t>Сверло ц/х 16,0</t>
  </si>
  <si>
    <t>Сверло ц/х 17,0</t>
  </si>
  <si>
    <t>Сверло ц/х 18</t>
  </si>
  <si>
    <t>Сверло ц/х 2</t>
  </si>
  <si>
    <t>Сверло ц/х 3,5</t>
  </si>
  <si>
    <t>Сверло ц/х 4</t>
  </si>
  <si>
    <t>Сверло ц/х 4,8</t>
  </si>
  <si>
    <t>Сверло ц/х 5</t>
  </si>
  <si>
    <t>Сверло ц/х 8</t>
  </si>
  <si>
    <t>Сверло победитовое диаметром 6 мм и длиной 150 мм</t>
  </si>
  <si>
    <t>Сверло по металлу спиральное с к/х д-3 мм</t>
  </si>
  <si>
    <t>Сверло по металлу спиральное с к/х д-3,4 мм</t>
  </si>
  <si>
    <t>Сверло по металлу спиральное с ц/х д-2,2 мм</t>
  </si>
  <si>
    <t>Сверло по металлу спиральное с ц/х д-2,8 мм</t>
  </si>
  <si>
    <t>Сверло по металлу спиральное с ц/х д-3,4 мм</t>
  </si>
  <si>
    <t>Сверло по металлу спиральное с ц/х д-3,7 мм</t>
  </si>
  <si>
    <t>Сверло по металлу спиральное с ц/х д-3,8 мм</t>
  </si>
  <si>
    <t>Сверло по металлу спиральное с ц/х д-4,4 мм</t>
  </si>
  <si>
    <t>Бур по бетону SDS D 10 мм -L 210 мм</t>
  </si>
  <si>
    <t>Бур по бетону SDS D 10 мм -L 260 мм</t>
  </si>
  <si>
    <t>Бур по бетону SDS D 12 мм -L 310 мм</t>
  </si>
  <si>
    <t>Бур по бетону SDS D 14 мм -L 210 мм</t>
  </si>
  <si>
    <t>Бур по бетону SDS D 16 мм -L 260 мм</t>
  </si>
  <si>
    <t>Бур по бетону SDS D 16 мм L 600 мм</t>
  </si>
  <si>
    <t>Бур по бетону SDS D 20 мм -L 300 мм</t>
  </si>
  <si>
    <t>Бур по бетону SDS D 6 мм -L 160 мм</t>
  </si>
  <si>
    <t>Бур по бетону SDS D 6 мм -L 210 мм</t>
  </si>
  <si>
    <t>Бур по бетону SDS D 8 мм L 160 мм</t>
  </si>
  <si>
    <t>Бур по бетону SDS D 8 мм -L 210 мм</t>
  </si>
  <si>
    <t>Бур по бетону SDS D 12 мм -L 210 мм</t>
  </si>
  <si>
    <t>Бур по бетону (хвостовик SDS-max) 40х570мм</t>
  </si>
  <si>
    <t>Набор спиральных сверл по металлу из 25 штук диаметром от 1 до 13 мм с шагом 0,5 мм с цилиндрическим хвостовиком 60385</t>
  </si>
  <si>
    <t>Метчик комплектный М6</t>
  </si>
  <si>
    <t>Метчик комплектный М8</t>
  </si>
  <si>
    <t>Набор просечек</t>
  </si>
  <si>
    <t>Зубило 160 мм</t>
  </si>
  <si>
    <t>Зубило 200 мм</t>
  </si>
  <si>
    <t>Напильник квадратный 200мм №2</t>
  </si>
  <si>
    <t>Набор надфилей с алмазным напылением (6 шт)</t>
  </si>
  <si>
    <t>Полотно ножовочное для механической ножовки 500*40*2</t>
  </si>
  <si>
    <t>Полотно ножовочное по металлу одностороннее 300 мм</t>
  </si>
  <si>
    <t>Полотно ножовочное по металлу для ручной ножовки 300×6</t>
  </si>
  <si>
    <t>Полотно ножовочное 1-стор. п/мет. 300*13 мм Х6ВФ</t>
  </si>
  <si>
    <t>Ножовка по дереву 300 мм</t>
  </si>
  <si>
    <t>Ножовка по дереву 450 мм</t>
  </si>
  <si>
    <t>Ножовка по металлу с затяжным винтом для полотен от 19-30мм</t>
  </si>
  <si>
    <t>Ножницы по металлу 320 мм</t>
  </si>
  <si>
    <t>Ножницы арматурные (болторез) Профи, арматура до 10 мм 900 мм</t>
  </si>
  <si>
    <t>Ножницы ручные по металлу 250 мм</t>
  </si>
  <si>
    <t>Резец токарный отрезной Т5К10 25*16</t>
  </si>
  <si>
    <t>Резец токарный подрезной Т5К10 25*16 отог. левый</t>
  </si>
  <si>
    <t>Резец расточный для глухих отверстий Т5К10 25х25</t>
  </si>
  <si>
    <t>Резец расточный для сквозных отверстий Т5К10 25х25</t>
  </si>
  <si>
    <t>Резец проходной отогнутый Т5К10 25*16</t>
  </si>
  <si>
    <t>Резец проходной отогнутый Т5К10 40*25</t>
  </si>
  <si>
    <t>Резец проходной упорный отогнутый Т5К10 25*16</t>
  </si>
  <si>
    <t>Нож строительный из нержавеющей стали с чехлом типа клипер, длиной лезвия 100 мм, и пластиковой обрезиненной ручкой</t>
  </si>
  <si>
    <t>Набор метчиков , плашек , сверл</t>
  </si>
  <si>
    <t>Круг отрезной по металлу 115*2,5*22</t>
  </si>
  <si>
    <t>Круг отрезной по металлу 125*2,5*22</t>
  </si>
  <si>
    <t>Круг отрезной по металлу 180*2,5*22</t>
  </si>
  <si>
    <t>Круг отрезной по металлу 230*2,5*22</t>
  </si>
  <si>
    <t>Круг отрезной 230*3*22</t>
  </si>
  <si>
    <t>Круг отрезной 230*2,5*22</t>
  </si>
  <si>
    <t>компл</t>
  </si>
  <si>
    <t>ТВ000050</t>
  </si>
  <si>
    <t>ТВ000064</t>
  </si>
  <si>
    <t>ТВ000065</t>
  </si>
  <si>
    <t>ТВ000066</t>
  </si>
  <si>
    <t>ТВ000067</t>
  </si>
  <si>
    <t>ТВ000073</t>
  </si>
  <si>
    <t>ТВ000247</t>
  </si>
  <si>
    <t>ТВ000305</t>
  </si>
  <si>
    <t>ТВ000307</t>
  </si>
  <si>
    <t>ТВ000309</t>
  </si>
  <si>
    <t>ТВ000317</t>
  </si>
  <si>
    <t>ТВ000320</t>
  </si>
  <si>
    <t>ТВ000322</t>
  </si>
  <si>
    <t>ТВ000325</t>
  </si>
  <si>
    <t>ТВ000327</t>
  </si>
  <si>
    <t>ТВ000330</t>
  </si>
  <si>
    <t>ТВ000333</t>
  </si>
  <si>
    <t>ТВ000337</t>
  </si>
  <si>
    <t>ТВ000343</t>
  </si>
  <si>
    <t>ТВ000344</t>
  </si>
  <si>
    <t>ТВ000348</t>
  </si>
  <si>
    <t>ТВ000350</t>
  </si>
  <si>
    <t>ТВ000358</t>
  </si>
  <si>
    <t>ТВ000472</t>
  </si>
  <si>
    <t>ТВ000572</t>
  </si>
  <si>
    <t>ТВ000573</t>
  </si>
  <si>
    <t>ТВ000585</t>
  </si>
  <si>
    <t>ТВ000586</t>
  </si>
  <si>
    <t>ТВ000588</t>
  </si>
  <si>
    <t>ТВ000590</t>
  </si>
  <si>
    <t>ТВ000591</t>
  </si>
  <si>
    <t>ТВ000592</t>
  </si>
  <si>
    <t>ТВ000602</t>
  </si>
  <si>
    <t>ТВ000603</t>
  </si>
  <si>
    <t>ТВ000605</t>
  </si>
  <si>
    <t>ТВ000607</t>
  </si>
  <si>
    <t>ТВ000609</t>
  </si>
  <si>
    <t>ТВ000611</t>
  </si>
  <si>
    <t>ТВ000612</t>
  </si>
  <si>
    <t>ТВ000614</t>
  </si>
  <si>
    <t>ТВ000615</t>
  </si>
  <si>
    <t>ТВ000617</t>
  </si>
  <si>
    <t>ТВ000618</t>
  </si>
  <si>
    <t>ТВ000621</t>
  </si>
  <si>
    <t>ТВ001059</t>
  </si>
  <si>
    <t>ТВ000684</t>
  </si>
  <si>
    <t>ТВ000695</t>
  </si>
  <si>
    <t>ТВ000696</t>
  </si>
  <si>
    <t>ТВ000871</t>
  </si>
  <si>
    <t>ТГ000193</t>
  </si>
  <si>
    <t>ТГ000249</t>
  </si>
  <si>
    <t>ТГ000062</t>
  </si>
  <si>
    <t>ТГ000712</t>
  </si>
  <si>
    <t>ТГ000223</t>
  </si>
  <si>
    <t>ТГ000224</t>
  </si>
  <si>
    <t>ТВ000047</t>
  </si>
  <si>
    <t>ТВ000371</t>
  </si>
  <si>
    <t>ТВ000074</t>
  </si>
  <si>
    <t>ТВ000076</t>
  </si>
  <si>
    <t>ТВ000785</t>
  </si>
  <si>
    <t>ТВ000374</t>
  </si>
  <si>
    <t>ТГ000259</t>
  </si>
  <si>
    <t>ТГ000216</t>
  </si>
  <si>
    <t>ТВ000027</t>
  </si>
  <si>
    <t>ТВ000032</t>
  </si>
  <si>
    <t>ТВ000706</t>
  </si>
  <si>
    <t>ТВ000709</t>
  </si>
  <si>
    <t>ТВ000916</t>
  </si>
  <si>
    <t>ТВ000934</t>
  </si>
  <si>
    <t>ТВ000935</t>
  </si>
  <si>
    <t>ТВ000655</t>
  </si>
  <si>
    <t>ТВ000910</t>
  </si>
  <si>
    <t>ТВ000089</t>
  </si>
  <si>
    <t>ТВ000091</t>
  </si>
  <si>
    <t>ТВ000093</t>
  </si>
  <si>
    <t>ТВ000095</t>
  </si>
  <si>
    <t>ТВ000520</t>
  </si>
  <si>
    <t>ТВ000872</t>
  </si>
  <si>
    <t>25.73.10.000</t>
  </si>
  <si>
    <t>25.73.40.112</t>
  </si>
  <si>
    <t>25.73.40.114</t>
  </si>
  <si>
    <t>25.73.40.129</t>
  </si>
  <si>
    <t>25.73.40.123</t>
  </si>
  <si>
    <t>25.73.60.119</t>
  </si>
  <si>
    <t>25.73.30.110</t>
  </si>
  <si>
    <t>25.73.40.260</t>
  </si>
  <si>
    <t>25.73.20.110</t>
  </si>
  <si>
    <t>25.73.30.153</t>
  </si>
  <si>
    <t>25.73.30.165</t>
  </si>
  <si>
    <t>25.73.40.272</t>
  </si>
  <si>
    <t>25.73.40.271</t>
  </si>
  <si>
    <t>25.73.30.299</t>
  </si>
  <si>
    <t>23.91.11.150</t>
  </si>
  <si>
    <t>Ключ гаечный рожковый 8*10</t>
  </si>
  <si>
    <t>Ключ гаечный рожковый 12*13</t>
  </si>
  <si>
    <t>Ключ гаечный рожковый 14*15</t>
  </si>
  <si>
    <t>Ключ гаечный рожковый 16*17</t>
  </si>
  <si>
    <t>Ключ гаечный рожковый 19*22</t>
  </si>
  <si>
    <t>Ключ гаечный рожковый 24*27</t>
  </si>
  <si>
    <t>Ключ гаечный рожковый 13*14</t>
  </si>
  <si>
    <t>Ключ гаечный рожковый 17*19</t>
  </si>
  <si>
    <t>Ключ гаечный рожковый 22*24</t>
  </si>
  <si>
    <t>Ключ гаечный рожковый 27*30</t>
  </si>
  <si>
    <t>Ключ гаечный рожковый 30*32</t>
  </si>
  <si>
    <t>Ключ гаечный рожковый 32*36</t>
  </si>
  <si>
    <t>Ключ гаечный рожковый 36*41</t>
  </si>
  <si>
    <t>Ключ трубный рычажный  КТР - 0</t>
  </si>
  <si>
    <t>Ключ трубный рычажный  КТР - 1</t>
  </si>
  <si>
    <t>Ключ трубный рычажный  КТР - 3</t>
  </si>
  <si>
    <t>Ключ трубный рычажный  КТР - 4</t>
  </si>
  <si>
    <t>Ключ гаечный рожковый 41*46</t>
  </si>
  <si>
    <t>Ключ трубный рычажный КТР-2</t>
  </si>
  <si>
    <t>Набор ключей гаечных комбинир. 12 шт (8-32)</t>
  </si>
  <si>
    <t>Набор ключей гаечных рожковых 12шт (8-32)</t>
  </si>
  <si>
    <t>Ключ гаечный накидной 10*12</t>
  </si>
  <si>
    <t>Ключ гаечный накидной 12*13</t>
  </si>
  <si>
    <t>Ключ гаечный накидной 12*14</t>
  </si>
  <si>
    <t>Ключ гаечный накидной 13*14</t>
  </si>
  <si>
    <t>Ключ гаечный накидной 13*17</t>
  </si>
  <si>
    <t>Ключ гаечный накидной 14*17</t>
  </si>
  <si>
    <t>Ключ гаечный накидной 17*19</t>
  </si>
  <si>
    <t>Ключ гаечный накидной 19*22</t>
  </si>
  <si>
    <t>Ключ гаечный накидной 27*30</t>
  </si>
  <si>
    <t>Ключ гаечный накидной 32</t>
  </si>
  <si>
    <t>Ключ гаечный накидной 36</t>
  </si>
  <si>
    <t>Ключ гаечный накидной 8*10</t>
  </si>
  <si>
    <t>Ключ комбинированный с механизмом трещотки 22х22</t>
  </si>
  <si>
    <t>Ключ комбинированный с механизмом трещотки 24х24</t>
  </si>
  <si>
    <t>Ключ комбинированный с механизмом трещотки 27х27</t>
  </si>
  <si>
    <t>Ключ гаечн.комбинированный 11*11</t>
  </si>
  <si>
    <t>Ключ гаечн.комбинированный 13*13</t>
  </si>
  <si>
    <t>Ключ гаечн.комбинированный 17*17</t>
  </si>
  <si>
    <t>Ключ гаечн.комбинированный 19*19</t>
  </si>
  <si>
    <t>Ключ гаечн.комбинированный 22*22</t>
  </si>
  <si>
    <t>Ключ гаечный комбинированный 24*24</t>
  </si>
  <si>
    <t>Ключ гаечн.комбинированный 27*27</t>
  </si>
  <si>
    <t>Ключ разводной КР 19</t>
  </si>
  <si>
    <t>Ключ разводной КР 30</t>
  </si>
  <si>
    <t>Съемник для подшипников 3-х лапый 300 мм</t>
  </si>
  <si>
    <t>Набор головок STAYER 82 предмета</t>
  </si>
  <si>
    <t>Ключи шестигранные HEX короткие 1,5- 10 мм CrV набор 9 шт</t>
  </si>
  <si>
    <t>Съёмник подшипников двухлапый универсальный</t>
  </si>
  <si>
    <t>Набор торцевых головок с трещеткой квадрат 1/2"</t>
  </si>
  <si>
    <t>Тиски слесарные ,200 мм , поворотные, с наковальней</t>
  </si>
  <si>
    <t>Набор ключей гаечных комбинир. 20 шт (6-32)</t>
  </si>
  <si>
    <t>Набор инструмента Force № 41421-9</t>
  </si>
  <si>
    <t>Набор для срыва головок болтовых соединителей и наконечников из струбцины, реверсивного ключа-трещотки на 1/2" и сменных головок с внутренним шестигра</t>
  </si>
  <si>
    <t>Набор бит Unipro 16352U</t>
  </si>
  <si>
    <t>Резак пропановый Маяк-2-01 (1П. 2П.3П.4П)</t>
  </si>
  <si>
    <t>Резак пропановый РС-3П</t>
  </si>
  <si>
    <t>ИТОГО лот 3</t>
  </si>
  <si>
    <t>ТГ000001</t>
  </si>
  <si>
    <t>ТГ000002</t>
  </si>
  <si>
    <t>ТГ000003</t>
  </si>
  <si>
    <t>ТГ000004</t>
  </si>
  <si>
    <t>ТГ000005</t>
  </si>
  <si>
    <t>ТГ000006</t>
  </si>
  <si>
    <t>ТГ000019</t>
  </si>
  <si>
    <t>ТГ000021</t>
  </si>
  <si>
    <t>ТГ000022</t>
  </si>
  <si>
    <t>ТГ000023</t>
  </si>
  <si>
    <t>ТГ000024</t>
  </si>
  <si>
    <t>ТГ000025</t>
  </si>
  <si>
    <t>ТГ000026</t>
  </si>
  <si>
    <t>ТГ000421</t>
  </si>
  <si>
    <t>ТГ000675</t>
  </si>
  <si>
    <t>ТГ000047</t>
  </si>
  <si>
    <t>ТГ000426</t>
  </si>
  <si>
    <t>ТГ000041</t>
  </si>
  <si>
    <t>ТГ000046</t>
  </si>
  <si>
    <t>ТГ000086</t>
  </si>
  <si>
    <t>ТГ000093</t>
  </si>
  <si>
    <t>ТГ000112</t>
  </si>
  <si>
    <t>ТГ000113</t>
  </si>
  <si>
    <t>ТГ000114</t>
  </si>
  <si>
    <t>ТГ000115</t>
  </si>
  <si>
    <t>ТГ000116</t>
  </si>
  <si>
    <t>ТГ000117</t>
  </si>
  <si>
    <t>ТГ000118</t>
  </si>
  <si>
    <t>ТГ000119</t>
  </si>
  <si>
    <t>ТГ000120</t>
  </si>
  <si>
    <t>ТГ000122</t>
  </si>
  <si>
    <t>ТГ000124</t>
  </si>
  <si>
    <t>ТГ000128</t>
  </si>
  <si>
    <t>ТГ000136</t>
  </si>
  <si>
    <t>ТГ000137</t>
  </si>
  <si>
    <t>ТГ000138</t>
  </si>
  <si>
    <t>ТГ000142</t>
  </si>
  <si>
    <t>ТГ000144</t>
  </si>
  <si>
    <t>ТГ000146</t>
  </si>
  <si>
    <t>ТГ000147</t>
  </si>
  <si>
    <t>ТГ000148</t>
  </si>
  <si>
    <t>ТГ000149</t>
  </si>
  <si>
    <t>ТГ000150</t>
  </si>
  <si>
    <t>ТГ000203</t>
  </si>
  <si>
    <t>ТГ000232</t>
  </si>
  <si>
    <t>ТГ000243</t>
  </si>
  <si>
    <t>ТГ000278</t>
  </si>
  <si>
    <t>ТГ000331</t>
  </si>
  <si>
    <t>ТГ000407</t>
  </si>
  <si>
    <t>ТГ000410</t>
  </si>
  <si>
    <t>ТГ000481</t>
  </si>
  <si>
    <t>ТГ000563</t>
  </si>
  <si>
    <t>ТГ000736</t>
  </si>
  <si>
    <t>ТК000217</t>
  </si>
  <si>
    <t>ТК000210</t>
  </si>
  <si>
    <t>ТГ000155</t>
  </si>
  <si>
    <t>ТГ000288</t>
  </si>
  <si>
    <t>25.73.30.173</t>
  </si>
  <si>
    <t>25.73.40.290</t>
  </si>
  <si>
    <t>16.29.11.110</t>
  </si>
  <si>
    <t>25.73.30.221</t>
  </si>
  <si>
    <t>25.73.30.290</t>
  </si>
  <si>
    <t>Щетка для пола 4-х рядная Ŀ-280 мм</t>
  </si>
  <si>
    <t>Щетка металлическая 4-х рядная</t>
  </si>
  <si>
    <t>Топор весом 800гр, с фиброгласовой ручкой</t>
  </si>
  <si>
    <t>Топор Б-2 0,8 кг с топорищем</t>
  </si>
  <si>
    <t>Топор А-2 1,4кг с топорищем</t>
  </si>
  <si>
    <t>Кувалда с фиброглассовой ручкой 1,5кг</t>
  </si>
  <si>
    <t>Кувалда с фиброглассовой ручкой 2,0 кг</t>
  </si>
  <si>
    <t>Кувалда с фиброглассовой ручкой 5 кг</t>
  </si>
  <si>
    <t>Молоток квадратный боек 400 гр</t>
  </si>
  <si>
    <t>Молоток 300 гр</t>
  </si>
  <si>
    <t>Молоток слесарный 1,0кг</t>
  </si>
  <si>
    <t>Молоток с фиброглассовой ручкой 800 гр</t>
  </si>
  <si>
    <t>Топор с топорищем 2 кг</t>
  </si>
  <si>
    <t>Топор-колун 4,2 кг</t>
  </si>
  <si>
    <t>Лопата совковая из рельсовой стали с длиной рабочей части в 280 мм и шириной в 210 мм</t>
  </si>
  <si>
    <t>Лопата штыковая c длиной рабочей части в 280 мм, шириной в 210 мм из рельсовой стали</t>
  </si>
  <si>
    <t>Черенок для лопаты 40х1200 первый сорт</t>
  </si>
  <si>
    <t>Лопата штыковая из рельсовой стали</t>
  </si>
  <si>
    <t>Лопата совковая из рельсовой стали</t>
  </si>
  <si>
    <t>Лестница универсал. алюм. 3-х секц. 3х11 ступ; 315/711/512 см; 34/39,5/45; вес:18,3 кг; нагруз.150 кг</t>
  </si>
  <si>
    <t>Лестница-стремянка алюминиевая 10 ступ</t>
  </si>
  <si>
    <t>Лестница-стремянка алюминевая 5 ступ</t>
  </si>
  <si>
    <t>Кисть круглая 40 мм</t>
  </si>
  <si>
    <t>Кисть флейцевая 13мм</t>
  </si>
  <si>
    <t>Кисть флейцевая 35мм</t>
  </si>
  <si>
    <t>Кисть флейцевая 38мм</t>
  </si>
  <si>
    <t>Кисть флейцевая 75мм</t>
  </si>
  <si>
    <t>Черенок для лопаты 40*1300мм</t>
  </si>
  <si>
    <t>Лопата снеговая</t>
  </si>
  <si>
    <t>Совок для мусора пластмассовый</t>
  </si>
  <si>
    <t>Тачка садовая одноколесная</t>
  </si>
  <si>
    <t>Лопата FISKARS 1026683</t>
  </si>
  <si>
    <t>Лопата FISKARS 131921 для земляных работ</t>
  </si>
  <si>
    <t>Лопата штыковая с металлической эргономичной ручкой для земляных работ</t>
  </si>
  <si>
    <t>Лом Л-1200 из углеродистой стали и диаметром 22-24 мм</t>
  </si>
  <si>
    <t>Лом металлический L=1500мм</t>
  </si>
  <si>
    <t>ТГ000363</t>
  </si>
  <si>
    <t>ТГ000156</t>
  </si>
  <si>
    <t>ТД000001</t>
  </si>
  <si>
    <t>ТД000006</t>
  </si>
  <si>
    <t>ТД000009</t>
  </si>
  <si>
    <t>ТГ000229</t>
  </si>
  <si>
    <t>ТГ000206</t>
  </si>
  <si>
    <t>ТГ000209</t>
  </si>
  <si>
    <t>ТД000012</t>
  </si>
  <si>
    <t>ТГ000250</t>
  </si>
  <si>
    <t>ТГ000556</t>
  </si>
  <si>
    <t>ТГ000032</t>
  </si>
  <si>
    <t>ТД000023</t>
  </si>
  <si>
    <t>ТД000024</t>
  </si>
  <si>
    <t>ТЕ000003</t>
  </si>
  <si>
    <t>ТЕ000004</t>
  </si>
  <si>
    <t>ТЕ000006</t>
  </si>
  <si>
    <t>ТЕ000017</t>
  </si>
  <si>
    <t>ТЕ000021</t>
  </si>
  <si>
    <t>ТЕ000028</t>
  </si>
  <si>
    <t>ТЕ000031</t>
  </si>
  <si>
    <t>ТЕ000032</t>
  </si>
  <si>
    <t>ТЕ000045</t>
  </si>
  <si>
    <t>ТЕ000053</t>
  </si>
  <si>
    <t>ТЕ000057</t>
  </si>
  <si>
    <t>ТЕ000058</t>
  </si>
  <si>
    <t>ТЕ000063</t>
  </si>
  <si>
    <t>ТЕ000064</t>
  </si>
  <si>
    <t>ТЕ000069</t>
  </si>
  <si>
    <t>ТЕ000108</t>
  </si>
  <si>
    <t>ТЕ000109</t>
  </si>
  <si>
    <t>ТЕ000217</t>
  </si>
  <si>
    <t>ТЕ000219</t>
  </si>
  <si>
    <t>ТЕ000243</t>
  </si>
  <si>
    <t>ТЕ000276</t>
  </si>
  <si>
    <t>ТГ000663</t>
  </si>
  <si>
    <t>16.29.14.191</t>
  </si>
  <si>
    <t>25.99.29.190</t>
  </si>
  <si>
    <t>25.99.29</t>
  </si>
  <si>
    <t>25.73.60.112</t>
  </si>
  <si>
    <t>25.73.30.141</t>
  </si>
  <si>
    <t>28.29.22.190</t>
  </si>
  <si>
    <t>28.29.22</t>
  </si>
  <si>
    <t>16.23.19.000</t>
  </si>
  <si>
    <t>16.23.1</t>
  </si>
  <si>
    <t>25.99.29.121</t>
  </si>
  <si>
    <t>31.09.11.190</t>
  </si>
  <si>
    <t>23.61.12.171</t>
  </si>
  <si>
    <t>43.32.2</t>
  </si>
  <si>
    <t>32.91.12.150</t>
  </si>
  <si>
    <t>32.91.19.120</t>
  </si>
  <si>
    <t>28.30.40.000</t>
  </si>
  <si>
    <t>28.30.4</t>
  </si>
  <si>
    <t>25.99.29.129</t>
  </si>
  <si>
    <t>38.32.29.100</t>
  </si>
  <si>
    <t>38.32.49</t>
  </si>
  <si>
    <t>27.40</t>
  </si>
</sst>
</file>

<file path=xl/styles.xml><?xml version="1.0" encoding="utf-8"?>
<styleSheet xmlns="http://schemas.openxmlformats.org/spreadsheetml/2006/main">
  <numFmts count="1">
    <numFmt numFmtId="164" formatCode="#,##0.000"/>
  </numFmts>
  <fonts count="11">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b/>
      <sz val="10"/>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7" fillId="2" borderId="2"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0" fontId="7" fillId="2"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7" fillId="0" borderId="9" xfId="0" applyFont="1" applyBorder="1" applyAlignment="1">
      <alignment horizontal="center" vertical="center" wrapText="1"/>
    </xf>
    <xf numFmtId="4" fontId="7" fillId="2" borderId="9" xfId="0" applyNumberFormat="1" applyFont="1" applyFill="1" applyBorder="1" applyAlignment="1" applyProtection="1">
      <alignment horizontal="center" vertical="center" wrapText="1"/>
    </xf>
    <xf numFmtId="0" fontId="7" fillId="0" borderId="2" xfId="0" applyFont="1" applyBorder="1" applyAlignment="1">
      <alignment horizontal="center" vertical="center" wrapText="1"/>
    </xf>
    <xf numFmtId="3" fontId="7" fillId="0" borderId="5"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4" fontId="7" fillId="2" borderId="2" xfId="0" applyNumberFormat="1" applyFont="1" applyFill="1" applyBorder="1" applyAlignment="1" applyProtection="1">
      <alignment horizontal="center" vertical="center" wrapText="1"/>
    </xf>
    <xf numFmtId="0" fontId="7" fillId="0" borderId="3" xfId="0" applyFont="1" applyBorder="1" applyAlignment="1">
      <alignment horizontal="center" vertical="center" wrapText="1"/>
    </xf>
    <xf numFmtId="4" fontId="7" fillId="2" borderId="3"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164" fontId="8" fillId="0" borderId="10" xfId="3" applyNumberFormat="1" applyFont="1" applyBorder="1" applyAlignment="1">
      <alignment horizontal="center" vertical="center" wrapText="1"/>
    </xf>
    <xf numFmtId="1" fontId="0" fillId="0" borderId="14" xfId="0" applyNumberFormat="1" applyBorder="1" applyAlignment="1">
      <alignment horizontal="center" vertical="center"/>
    </xf>
    <xf numFmtId="4" fontId="8" fillId="2" borderId="10" xfId="0" applyNumberFormat="1" applyFont="1" applyFill="1" applyBorder="1" applyAlignment="1" applyProtection="1">
      <alignment horizontal="center" vertical="center" wrapText="1"/>
    </xf>
    <xf numFmtId="1" fontId="10" fillId="0" borderId="14" xfId="0" applyNumberFormat="1" applyFont="1" applyBorder="1" applyAlignment="1">
      <alignment horizontal="center" vertical="center"/>
    </xf>
    <xf numFmtId="4" fontId="7" fillId="0" borderId="10" xfId="0" applyNumberFormat="1" applyFont="1" applyFill="1" applyBorder="1" applyAlignment="1" applyProtection="1">
      <alignment horizontal="center" vertical="center" wrapText="1"/>
    </xf>
    <xf numFmtId="4" fontId="7" fillId="0" borderId="11" xfId="0" applyNumberFormat="1" applyFont="1" applyFill="1" applyBorder="1" applyAlignment="1" applyProtection="1">
      <alignment horizontal="center" vertical="center" wrapText="1"/>
    </xf>
    <xf numFmtId="3" fontId="8" fillId="0" borderId="5" xfId="0" applyNumberFormat="1" applyFont="1" applyFill="1" applyBorder="1" applyAlignment="1" applyProtection="1">
      <alignment horizontal="center" vertical="center" wrapText="1"/>
    </xf>
    <xf numFmtId="3" fontId="7" fillId="0" borderId="1" xfId="3" applyNumberFormat="1"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vertical="center" wrapText="1"/>
    </xf>
    <xf numFmtId="3" fontId="7" fillId="0" borderId="3" xfId="3" applyNumberFormat="1" applyFont="1" applyBorder="1" applyAlignment="1">
      <alignment horizontal="center" vertical="center" wrapText="1"/>
    </xf>
    <xf numFmtId="3" fontId="7" fillId="0" borderId="2" xfId="3" applyNumberFormat="1" applyFont="1" applyBorder="1" applyAlignment="1">
      <alignment horizontal="center" vertical="center" wrapText="1"/>
    </xf>
    <xf numFmtId="3" fontId="8" fillId="0" borderId="10" xfId="3" applyNumberFormat="1" applyFont="1" applyBorder="1" applyAlignment="1">
      <alignment horizontal="center" vertical="center" wrapText="1"/>
    </xf>
    <xf numFmtId="3" fontId="7" fillId="0" borderId="10" xfId="0" applyNumberFormat="1" applyFont="1" applyFill="1" applyBorder="1" applyAlignment="1" applyProtection="1">
      <alignment horizontal="center" vertical="center" wrapText="1"/>
    </xf>
    <xf numFmtId="1" fontId="6" fillId="0" borderId="12" xfId="0" applyNumberFormat="1" applyFont="1" applyBorder="1" applyAlignment="1">
      <alignment horizontal="center" vertical="center"/>
    </xf>
    <xf numFmtId="1" fontId="6" fillId="0" borderId="13" xfId="0" applyNumberFormat="1" applyFont="1" applyBorder="1" applyAlignment="1">
      <alignment horizontal="center" vertical="center"/>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0" fontId="8" fillId="3" borderId="6" xfId="0" applyNumberFormat="1" applyFont="1" applyFill="1" applyBorder="1" applyAlignment="1" applyProtection="1">
      <alignment horizontal="left" vertical="center" wrapText="1"/>
    </xf>
    <xf numFmtId="0" fontId="8" fillId="3" borderId="7" xfId="0" applyNumberFormat="1" applyFont="1" applyFill="1" applyBorder="1" applyAlignment="1" applyProtection="1">
      <alignment horizontal="left" vertical="center" wrapText="1"/>
    </xf>
    <xf numFmtId="0" fontId="8" fillId="3" borderId="8"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0" borderId="17" xfId="0" applyNumberFormat="1" applyFont="1" applyFill="1" applyBorder="1" applyAlignment="1" applyProtection="1">
      <alignment horizontal="righ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49" fontId="7" fillId="0" borderId="1" xfId="0" applyNumberFormat="1" applyFont="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22"/>
  <sheetViews>
    <sheetView tabSelected="1" view="pageBreakPreview" zoomScale="80" zoomScaleNormal="86" zoomScaleSheetLayoutView="80" workbookViewId="0">
      <selection activeCell="I181" sqref="I181"/>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22.42578125" style="1" customWidth="1"/>
    <col min="8" max="8" width="11" style="1" customWidth="1"/>
    <col min="9" max="9" width="14.5703125" style="1" customWidth="1"/>
    <col min="10" max="10" width="14.140625" style="1" customWidth="1"/>
    <col min="11" max="11" width="29.85546875" style="1" customWidth="1"/>
    <col min="12" max="12" width="14.28515625" customWidth="1"/>
    <col min="13" max="13" width="25.42578125" customWidth="1"/>
    <col min="14" max="14" width="15.7109375" customWidth="1"/>
    <col min="15" max="15" width="21.5703125" customWidth="1"/>
    <col min="16" max="16" width="21.42578125" customWidth="1"/>
  </cols>
  <sheetData>
    <row r="1" spans="1:16" ht="18.75" customHeight="1">
      <c r="A1" s="5"/>
      <c r="B1" s="5"/>
      <c r="C1" s="5"/>
      <c r="D1" s="5"/>
      <c r="E1" s="5"/>
      <c r="F1" s="6"/>
      <c r="G1" s="6"/>
      <c r="H1" s="6"/>
      <c r="I1" s="6"/>
      <c r="J1" s="6"/>
      <c r="K1" s="6"/>
      <c r="L1" s="5"/>
      <c r="M1" s="5"/>
      <c r="N1" s="5"/>
      <c r="O1" s="5"/>
      <c r="P1" s="7" t="s">
        <v>11</v>
      </c>
    </row>
    <row r="2" spans="1:16" s="4" customFormat="1" ht="42.75" customHeight="1">
      <c r="A2" s="8" t="s">
        <v>12</v>
      </c>
      <c r="B2" s="8"/>
      <c r="C2" s="9"/>
      <c r="D2" s="9"/>
      <c r="E2" s="9"/>
      <c r="F2" s="9"/>
      <c r="G2" s="9"/>
      <c r="H2" s="9"/>
      <c r="I2" s="9"/>
      <c r="J2" s="9"/>
      <c r="K2" s="9"/>
      <c r="L2" s="9"/>
      <c r="M2" s="9"/>
      <c r="N2" s="9"/>
      <c r="O2" s="9"/>
      <c r="P2" s="9"/>
    </row>
    <row r="3" spans="1:16" s="4" customFormat="1" ht="25.5" customHeight="1">
      <c r="A3" s="8" t="s">
        <v>8</v>
      </c>
      <c r="B3" s="8"/>
      <c r="C3" s="9"/>
      <c r="D3" s="9"/>
      <c r="E3" s="60" t="s">
        <v>42</v>
      </c>
      <c r="F3" s="61"/>
      <c r="G3" s="61"/>
      <c r="H3" s="61"/>
      <c r="I3" s="61"/>
      <c r="J3" s="61"/>
      <c r="K3" s="61"/>
      <c r="L3" s="61"/>
      <c r="M3" s="62"/>
      <c r="N3" s="9"/>
      <c r="O3" s="9"/>
      <c r="P3" s="9"/>
    </row>
    <row r="4" spans="1:16" s="4" customFormat="1" ht="102.75" customHeight="1">
      <c r="A4" s="5"/>
      <c r="B4" s="5"/>
      <c r="C4" s="5"/>
      <c r="D4" s="5"/>
      <c r="E4" s="5"/>
      <c r="F4" s="6"/>
      <c r="G4" s="6"/>
      <c r="H4" s="6"/>
      <c r="I4" s="6"/>
      <c r="J4" s="6"/>
      <c r="K4" s="6"/>
      <c r="L4" s="5"/>
      <c r="M4" s="30" t="s">
        <v>36</v>
      </c>
      <c r="N4" s="55" t="s">
        <v>27</v>
      </c>
      <c r="O4" s="55" t="s">
        <v>26</v>
      </c>
      <c r="P4" s="68" t="s">
        <v>9</v>
      </c>
    </row>
    <row r="5" spans="1:16" s="4" customFormat="1" ht="96.75" customHeight="1">
      <c r="A5" s="10" t="s">
        <v>13</v>
      </c>
      <c r="B5" s="10" t="s">
        <v>14</v>
      </c>
      <c r="C5" s="11" t="s">
        <v>24</v>
      </c>
      <c r="D5" s="11" t="s">
        <v>25</v>
      </c>
      <c r="E5" s="11" t="s">
        <v>5</v>
      </c>
      <c r="F5" s="11" t="s">
        <v>1</v>
      </c>
      <c r="G5" s="11" t="s">
        <v>0</v>
      </c>
      <c r="H5" s="11" t="s">
        <v>6</v>
      </c>
      <c r="I5" s="11" t="s">
        <v>3</v>
      </c>
      <c r="J5" s="11" t="s">
        <v>7</v>
      </c>
      <c r="K5" s="11" t="s">
        <v>4</v>
      </c>
      <c r="L5" s="11" t="s">
        <v>2</v>
      </c>
      <c r="M5" s="12" t="s">
        <v>32</v>
      </c>
      <c r="N5" s="56"/>
      <c r="O5" s="56"/>
      <c r="P5" s="69"/>
    </row>
    <row r="6" spans="1:16" s="4" customFormat="1" ht="47.25">
      <c r="A6" s="15">
        <v>1</v>
      </c>
      <c r="B6" s="11">
        <v>1</v>
      </c>
      <c r="C6" s="14" t="s">
        <v>41</v>
      </c>
      <c r="D6" s="14">
        <v>28.24</v>
      </c>
      <c r="E6" s="14" t="s">
        <v>78</v>
      </c>
      <c r="F6" s="14" t="s">
        <v>44</v>
      </c>
      <c r="G6" s="14" t="s">
        <v>34</v>
      </c>
      <c r="H6" s="14" t="s">
        <v>35</v>
      </c>
      <c r="I6" s="14" t="s">
        <v>30</v>
      </c>
      <c r="J6" s="14" t="s">
        <v>30</v>
      </c>
      <c r="K6" s="14" t="s">
        <v>31</v>
      </c>
      <c r="L6" s="49">
        <v>1</v>
      </c>
      <c r="M6" s="49">
        <v>1</v>
      </c>
      <c r="N6" s="16">
        <v>769.9657434719237</v>
      </c>
      <c r="O6" s="16">
        <f>L6*N6</f>
        <v>769.9657434719237</v>
      </c>
      <c r="P6" s="11"/>
    </row>
    <row r="7" spans="1:16" s="4" customFormat="1" ht="47.25">
      <c r="A7" s="15">
        <v>2</v>
      </c>
      <c r="B7" s="11">
        <v>1</v>
      </c>
      <c r="C7" s="14" t="s">
        <v>112</v>
      </c>
      <c r="D7" s="14" t="s">
        <v>113</v>
      </c>
      <c r="E7" s="14" t="s">
        <v>79</v>
      </c>
      <c r="F7" s="14" t="s">
        <v>45</v>
      </c>
      <c r="G7" s="14" t="s">
        <v>34</v>
      </c>
      <c r="H7" s="14" t="s">
        <v>35</v>
      </c>
      <c r="I7" s="14" t="s">
        <v>30</v>
      </c>
      <c r="J7" s="14" t="s">
        <v>30</v>
      </c>
      <c r="K7" s="14" t="s">
        <v>31</v>
      </c>
      <c r="L7" s="49">
        <v>2</v>
      </c>
      <c r="M7" s="49">
        <v>2</v>
      </c>
      <c r="N7" s="16">
        <v>4826.2826299957433</v>
      </c>
      <c r="O7" s="16">
        <f t="shared" ref="O7:O39" si="0">L7*N7</f>
        <v>9652.5652599914865</v>
      </c>
      <c r="P7" s="11"/>
    </row>
    <row r="8" spans="1:16" s="4" customFormat="1" ht="47.25">
      <c r="A8" s="15">
        <v>3</v>
      </c>
      <c r="B8" s="11">
        <v>1</v>
      </c>
      <c r="C8" s="14" t="s">
        <v>114</v>
      </c>
      <c r="D8" s="14">
        <v>25.73</v>
      </c>
      <c r="E8" s="14" t="s">
        <v>80</v>
      </c>
      <c r="F8" s="14" t="s">
        <v>46</v>
      </c>
      <c r="G8" s="14" t="s">
        <v>34</v>
      </c>
      <c r="H8" s="14" t="s">
        <v>35</v>
      </c>
      <c r="I8" s="14" t="s">
        <v>30</v>
      </c>
      <c r="J8" s="14" t="s">
        <v>30</v>
      </c>
      <c r="K8" s="14" t="s">
        <v>31</v>
      </c>
      <c r="L8" s="49">
        <v>5</v>
      </c>
      <c r="M8" s="49">
        <v>5</v>
      </c>
      <c r="N8" s="16">
        <v>284.54091198345213</v>
      </c>
      <c r="O8" s="16">
        <f t="shared" si="0"/>
        <v>1422.7045599172607</v>
      </c>
      <c r="P8" s="11"/>
    </row>
    <row r="9" spans="1:16" s="4" customFormat="1" ht="47.25">
      <c r="A9" s="15">
        <v>4</v>
      </c>
      <c r="B9" s="11">
        <v>1</v>
      </c>
      <c r="C9" s="14" t="s">
        <v>115</v>
      </c>
      <c r="D9" s="14" t="s">
        <v>116</v>
      </c>
      <c r="E9" s="14" t="s">
        <v>81</v>
      </c>
      <c r="F9" s="14" t="s">
        <v>47</v>
      </c>
      <c r="G9" s="14" t="s">
        <v>34</v>
      </c>
      <c r="H9" s="14" t="s">
        <v>35</v>
      </c>
      <c r="I9" s="14" t="s">
        <v>30</v>
      </c>
      <c r="J9" s="14" t="s">
        <v>30</v>
      </c>
      <c r="K9" s="14" t="s">
        <v>31</v>
      </c>
      <c r="L9" s="49">
        <v>10</v>
      </c>
      <c r="M9" s="49">
        <v>10</v>
      </c>
      <c r="N9" s="16">
        <v>452.86531604794084</v>
      </c>
      <c r="O9" s="16">
        <f t="shared" si="0"/>
        <v>4528.6531604794081</v>
      </c>
      <c r="P9" s="11"/>
    </row>
    <row r="10" spans="1:16" s="4" customFormat="1" ht="47.25">
      <c r="A10" s="15">
        <v>5</v>
      </c>
      <c r="B10" s="11">
        <v>1</v>
      </c>
      <c r="C10" s="14" t="s">
        <v>114</v>
      </c>
      <c r="D10" s="14">
        <v>25.73</v>
      </c>
      <c r="E10" s="14" t="s">
        <v>82</v>
      </c>
      <c r="F10" s="14" t="s">
        <v>48</v>
      </c>
      <c r="G10" s="14" t="s">
        <v>34</v>
      </c>
      <c r="H10" s="14" t="s">
        <v>35</v>
      </c>
      <c r="I10" s="14" t="s">
        <v>30</v>
      </c>
      <c r="J10" s="14" t="s">
        <v>30</v>
      </c>
      <c r="K10" s="14" t="s">
        <v>31</v>
      </c>
      <c r="L10" s="49">
        <v>13</v>
      </c>
      <c r="M10" s="49">
        <v>13</v>
      </c>
      <c r="N10" s="16">
        <v>75.972467274076834</v>
      </c>
      <c r="O10" s="16">
        <f t="shared" si="0"/>
        <v>987.6420745629988</v>
      </c>
      <c r="P10" s="11"/>
    </row>
    <row r="11" spans="1:16" s="4" customFormat="1" ht="47.25">
      <c r="A11" s="15">
        <v>6</v>
      </c>
      <c r="B11" s="11">
        <v>1</v>
      </c>
      <c r="C11" s="14" t="s">
        <v>114</v>
      </c>
      <c r="D11" s="14">
        <v>25.73</v>
      </c>
      <c r="E11" s="14" t="s">
        <v>83</v>
      </c>
      <c r="F11" s="14" t="s">
        <v>49</v>
      </c>
      <c r="G11" s="14" t="s">
        <v>34</v>
      </c>
      <c r="H11" s="14" t="s">
        <v>35</v>
      </c>
      <c r="I11" s="14" t="s">
        <v>30</v>
      </c>
      <c r="J11" s="14" t="s">
        <v>30</v>
      </c>
      <c r="K11" s="14" t="s">
        <v>31</v>
      </c>
      <c r="L11" s="49">
        <v>14</v>
      </c>
      <c r="M11" s="49">
        <v>14</v>
      </c>
      <c r="N11" s="16">
        <v>182.1123461342095</v>
      </c>
      <c r="O11" s="16">
        <f t="shared" si="0"/>
        <v>2549.5728458789331</v>
      </c>
      <c r="P11" s="11"/>
    </row>
    <row r="12" spans="1:16" s="4" customFormat="1" ht="47.25">
      <c r="A12" s="15">
        <v>7</v>
      </c>
      <c r="B12" s="11">
        <v>1</v>
      </c>
      <c r="C12" s="14" t="s">
        <v>117</v>
      </c>
      <c r="D12" s="14">
        <v>25.73</v>
      </c>
      <c r="E12" s="14" t="s">
        <v>84</v>
      </c>
      <c r="F12" s="14" t="s">
        <v>50</v>
      </c>
      <c r="G12" s="14" t="s">
        <v>34</v>
      </c>
      <c r="H12" s="14" t="s">
        <v>129</v>
      </c>
      <c r="I12" s="14" t="s">
        <v>30</v>
      </c>
      <c r="J12" s="14" t="s">
        <v>30</v>
      </c>
      <c r="K12" s="14" t="s">
        <v>31</v>
      </c>
      <c r="L12" s="49">
        <v>5</v>
      </c>
      <c r="M12" s="49">
        <v>5</v>
      </c>
      <c r="N12" s="16">
        <v>29.874255080610833</v>
      </c>
      <c r="O12" s="16">
        <f t="shared" si="0"/>
        <v>149.37127540305417</v>
      </c>
      <c r="P12" s="11"/>
    </row>
    <row r="13" spans="1:16" s="4" customFormat="1" ht="47.25">
      <c r="A13" s="15">
        <v>8</v>
      </c>
      <c r="B13" s="11">
        <v>1</v>
      </c>
      <c r="C13" s="14" t="s">
        <v>117</v>
      </c>
      <c r="D13" s="14">
        <v>25.73</v>
      </c>
      <c r="E13" s="14" t="s">
        <v>85</v>
      </c>
      <c r="F13" s="14" t="s">
        <v>51</v>
      </c>
      <c r="G13" s="14" t="s">
        <v>34</v>
      </c>
      <c r="H13" s="14" t="s">
        <v>129</v>
      </c>
      <c r="I13" s="14" t="s">
        <v>30</v>
      </c>
      <c r="J13" s="14" t="s">
        <v>30</v>
      </c>
      <c r="K13" s="14" t="s">
        <v>31</v>
      </c>
      <c r="L13" s="49">
        <v>5</v>
      </c>
      <c r="M13" s="49">
        <v>5</v>
      </c>
      <c r="N13" s="16">
        <v>28.874255080610833</v>
      </c>
      <c r="O13" s="16">
        <f t="shared" si="0"/>
        <v>144.37127540305417</v>
      </c>
      <c r="P13" s="11"/>
    </row>
    <row r="14" spans="1:16" s="4" customFormat="1" ht="47.25">
      <c r="A14" s="15">
        <v>9</v>
      </c>
      <c r="B14" s="11">
        <v>1</v>
      </c>
      <c r="C14" s="14" t="s">
        <v>117</v>
      </c>
      <c r="D14" s="14">
        <v>23.91</v>
      </c>
      <c r="E14" s="14" t="s">
        <v>86</v>
      </c>
      <c r="F14" s="14" t="s">
        <v>52</v>
      </c>
      <c r="G14" s="14" t="s">
        <v>34</v>
      </c>
      <c r="H14" s="14" t="s">
        <v>129</v>
      </c>
      <c r="I14" s="14" t="s">
        <v>30</v>
      </c>
      <c r="J14" s="14" t="s">
        <v>30</v>
      </c>
      <c r="K14" s="14" t="s">
        <v>31</v>
      </c>
      <c r="L14" s="49">
        <v>58</v>
      </c>
      <c r="M14" s="49">
        <v>58</v>
      </c>
      <c r="N14" s="16">
        <v>32.957588413944165</v>
      </c>
      <c r="O14" s="16">
        <f t="shared" si="0"/>
        <v>1911.5401280087617</v>
      </c>
      <c r="P14" s="11"/>
    </row>
    <row r="15" spans="1:16" s="4" customFormat="1" ht="47.25">
      <c r="A15" s="15">
        <v>10</v>
      </c>
      <c r="B15" s="11">
        <v>1</v>
      </c>
      <c r="C15" s="14" t="s">
        <v>118</v>
      </c>
      <c r="D15" s="14">
        <v>23.91</v>
      </c>
      <c r="E15" s="14" t="s">
        <v>87</v>
      </c>
      <c r="F15" s="14" t="s">
        <v>53</v>
      </c>
      <c r="G15" s="14" t="s">
        <v>34</v>
      </c>
      <c r="H15" s="14" t="s">
        <v>130</v>
      </c>
      <c r="I15" s="14" t="s">
        <v>30</v>
      </c>
      <c r="J15" s="14" t="s">
        <v>30</v>
      </c>
      <c r="K15" s="14" t="s">
        <v>31</v>
      </c>
      <c r="L15" s="49">
        <v>1</v>
      </c>
      <c r="M15" s="49">
        <v>1</v>
      </c>
      <c r="N15" s="16">
        <v>1347.8906237795218</v>
      </c>
      <c r="O15" s="16">
        <f t="shared" si="0"/>
        <v>1347.8906237795218</v>
      </c>
      <c r="P15" s="11"/>
    </row>
    <row r="16" spans="1:16" s="4" customFormat="1" ht="47.25">
      <c r="A16" s="15">
        <v>11</v>
      </c>
      <c r="B16" s="11">
        <v>1</v>
      </c>
      <c r="C16" s="14" t="s">
        <v>119</v>
      </c>
      <c r="D16" s="14" t="s">
        <v>120</v>
      </c>
      <c r="E16" s="14" t="s">
        <v>88</v>
      </c>
      <c r="F16" s="14" t="s">
        <v>54</v>
      </c>
      <c r="G16" s="14" t="s">
        <v>34</v>
      </c>
      <c r="H16" s="14" t="s">
        <v>35</v>
      </c>
      <c r="I16" s="14" t="s">
        <v>30</v>
      </c>
      <c r="J16" s="14" t="s">
        <v>30</v>
      </c>
      <c r="K16" s="14" t="s">
        <v>31</v>
      </c>
      <c r="L16" s="49">
        <v>2</v>
      </c>
      <c r="M16" s="49">
        <v>2</v>
      </c>
      <c r="N16" s="16">
        <v>4489.5</v>
      </c>
      <c r="O16" s="16">
        <f t="shared" si="0"/>
        <v>8979</v>
      </c>
      <c r="P16" s="11"/>
    </row>
    <row r="17" spans="1:16" s="4" customFormat="1" ht="47.25">
      <c r="A17" s="15">
        <v>12</v>
      </c>
      <c r="B17" s="11">
        <v>1</v>
      </c>
      <c r="C17" s="14" t="s">
        <v>119</v>
      </c>
      <c r="D17" s="14">
        <v>23.91</v>
      </c>
      <c r="E17" s="14" t="s">
        <v>89</v>
      </c>
      <c r="F17" s="14" t="s">
        <v>55</v>
      </c>
      <c r="G17" s="14" t="s">
        <v>34</v>
      </c>
      <c r="H17" s="14" t="s">
        <v>35</v>
      </c>
      <c r="I17" s="14" t="s">
        <v>30</v>
      </c>
      <c r="J17" s="14" t="s">
        <v>30</v>
      </c>
      <c r="K17" s="14" t="s">
        <v>31</v>
      </c>
      <c r="L17" s="49">
        <v>2</v>
      </c>
      <c r="M17" s="49">
        <v>2</v>
      </c>
      <c r="N17" s="16">
        <v>297.42856096732999</v>
      </c>
      <c r="O17" s="16">
        <f t="shared" si="0"/>
        <v>594.85712193465997</v>
      </c>
      <c r="P17" s="11"/>
    </row>
    <row r="18" spans="1:16" s="4" customFormat="1" ht="47.25">
      <c r="A18" s="15">
        <v>13</v>
      </c>
      <c r="B18" s="11">
        <v>1</v>
      </c>
      <c r="C18" s="14" t="s">
        <v>114</v>
      </c>
      <c r="D18" s="14" t="s">
        <v>120</v>
      </c>
      <c r="E18" s="14" t="s">
        <v>90</v>
      </c>
      <c r="F18" s="14" t="s">
        <v>56</v>
      </c>
      <c r="G18" s="14" t="s">
        <v>34</v>
      </c>
      <c r="H18" s="14" t="s">
        <v>35</v>
      </c>
      <c r="I18" s="14" t="s">
        <v>30</v>
      </c>
      <c r="J18" s="14" t="s">
        <v>30</v>
      </c>
      <c r="K18" s="14" t="s">
        <v>31</v>
      </c>
      <c r="L18" s="49">
        <v>4</v>
      </c>
      <c r="M18" s="49">
        <v>4</v>
      </c>
      <c r="N18" s="16">
        <v>1388.0833333333333</v>
      </c>
      <c r="O18" s="16">
        <f t="shared" si="0"/>
        <v>5552.333333333333</v>
      </c>
      <c r="P18" s="11"/>
    </row>
    <row r="19" spans="1:16" s="4" customFormat="1" ht="47.25">
      <c r="A19" s="15">
        <v>14</v>
      </c>
      <c r="B19" s="11">
        <v>1</v>
      </c>
      <c r="C19" s="14" t="s">
        <v>121</v>
      </c>
      <c r="D19" s="14" t="s">
        <v>120</v>
      </c>
      <c r="E19" s="14" t="s">
        <v>91</v>
      </c>
      <c r="F19" s="14" t="s">
        <v>57</v>
      </c>
      <c r="G19" s="14" t="s">
        <v>34</v>
      </c>
      <c r="H19" s="14" t="s">
        <v>35</v>
      </c>
      <c r="I19" s="14" t="s">
        <v>30</v>
      </c>
      <c r="J19" s="14" t="s">
        <v>30</v>
      </c>
      <c r="K19" s="14" t="s">
        <v>31</v>
      </c>
      <c r="L19" s="49">
        <v>5</v>
      </c>
      <c r="M19" s="49">
        <v>5</v>
      </c>
      <c r="N19" s="16">
        <v>945</v>
      </c>
      <c r="O19" s="16">
        <f t="shared" si="0"/>
        <v>4725</v>
      </c>
      <c r="P19" s="11"/>
    </row>
    <row r="20" spans="1:16" s="4" customFormat="1" ht="47.25">
      <c r="A20" s="15">
        <v>15</v>
      </c>
      <c r="B20" s="11">
        <v>1</v>
      </c>
      <c r="C20" s="14" t="s">
        <v>122</v>
      </c>
      <c r="D20" s="70" t="s">
        <v>515</v>
      </c>
      <c r="E20" s="14" t="s">
        <v>92</v>
      </c>
      <c r="F20" s="14" t="s">
        <v>58</v>
      </c>
      <c r="G20" s="14" t="s">
        <v>34</v>
      </c>
      <c r="H20" s="14" t="s">
        <v>35</v>
      </c>
      <c r="I20" s="14" t="s">
        <v>30</v>
      </c>
      <c r="J20" s="14" t="s">
        <v>30</v>
      </c>
      <c r="K20" s="14" t="s">
        <v>31</v>
      </c>
      <c r="L20" s="49">
        <v>3</v>
      </c>
      <c r="M20" s="49">
        <v>3</v>
      </c>
      <c r="N20" s="16">
        <v>1983.3473394141747</v>
      </c>
      <c r="O20" s="16">
        <f t="shared" si="0"/>
        <v>5950.0420182425241</v>
      </c>
      <c r="P20" s="11"/>
    </row>
    <row r="21" spans="1:16" s="4" customFormat="1" ht="47.25">
      <c r="A21" s="15">
        <v>16</v>
      </c>
      <c r="B21" s="11">
        <v>1</v>
      </c>
      <c r="C21" s="14" t="s">
        <v>122</v>
      </c>
      <c r="D21" s="70" t="s">
        <v>515</v>
      </c>
      <c r="E21" s="14" t="s">
        <v>93</v>
      </c>
      <c r="F21" s="14" t="s">
        <v>59</v>
      </c>
      <c r="G21" s="14" t="s">
        <v>34</v>
      </c>
      <c r="H21" s="14" t="s">
        <v>35</v>
      </c>
      <c r="I21" s="14" t="s">
        <v>30</v>
      </c>
      <c r="J21" s="14" t="s">
        <v>30</v>
      </c>
      <c r="K21" s="14" t="s">
        <v>31</v>
      </c>
      <c r="L21" s="49">
        <v>10</v>
      </c>
      <c r="M21" s="49">
        <v>10</v>
      </c>
      <c r="N21" s="16">
        <v>242.40035259896788</v>
      </c>
      <c r="O21" s="16">
        <f t="shared" si="0"/>
        <v>2424.003525989679</v>
      </c>
      <c r="P21" s="11"/>
    </row>
    <row r="22" spans="1:16" s="4" customFormat="1" ht="63">
      <c r="A22" s="15">
        <v>17</v>
      </c>
      <c r="B22" s="11">
        <v>1</v>
      </c>
      <c r="C22" s="14" t="s">
        <v>122</v>
      </c>
      <c r="D22" s="14" t="s">
        <v>123</v>
      </c>
      <c r="E22" s="14" t="s">
        <v>94</v>
      </c>
      <c r="F22" s="14" t="s">
        <v>60</v>
      </c>
      <c r="G22" s="14" t="s">
        <v>34</v>
      </c>
      <c r="H22" s="14" t="s">
        <v>35</v>
      </c>
      <c r="I22" s="14" t="s">
        <v>30</v>
      </c>
      <c r="J22" s="14" t="s">
        <v>30</v>
      </c>
      <c r="K22" s="14" t="s">
        <v>31</v>
      </c>
      <c r="L22" s="49">
        <v>3</v>
      </c>
      <c r="M22" s="49">
        <v>3</v>
      </c>
      <c r="N22" s="16">
        <v>4709.4380092313149</v>
      </c>
      <c r="O22" s="16">
        <f t="shared" si="0"/>
        <v>14128.314027693945</v>
      </c>
      <c r="P22" s="11"/>
    </row>
    <row r="23" spans="1:16" s="4" customFormat="1" ht="47.25">
      <c r="A23" s="15">
        <v>18</v>
      </c>
      <c r="B23" s="11">
        <v>1</v>
      </c>
      <c r="C23" s="14" t="s">
        <v>114</v>
      </c>
      <c r="D23" s="14">
        <v>25.73</v>
      </c>
      <c r="E23" s="14" t="s">
        <v>95</v>
      </c>
      <c r="F23" s="14" t="s">
        <v>61</v>
      </c>
      <c r="G23" s="14" t="s">
        <v>34</v>
      </c>
      <c r="H23" s="14" t="s">
        <v>35</v>
      </c>
      <c r="I23" s="14" t="s">
        <v>30</v>
      </c>
      <c r="J23" s="14" t="s">
        <v>30</v>
      </c>
      <c r="K23" s="14" t="s">
        <v>31</v>
      </c>
      <c r="L23" s="49">
        <v>2</v>
      </c>
      <c r="M23" s="49">
        <v>2</v>
      </c>
      <c r="N23" s="16">
        <v>258.83333333333331</v>
      </c>
      <c r="O23" s="16">
        <f t="shared" si="0"/>
        <v>517.66666666666663</v>
      </c>
      <c r="P23" s="11"/>
    </row>
    <row r="24" spans="1:16" s="4" customFormat="1" ht="47.25">
      <c r="A24" s="15">
        <v>19</v>
      </c>
      <c r="B24" s="11">
        <v>1</v>
      </c>
      <c r="C24" s="14" t="s">
        <v>40</v>
      </c>
      <c r="D24" s="14" t="s">
        <v>39</v>
      </c>
      <c r="E24" s="14" t="s">
        <v>96</v>
      </c>
      <c r="F24" s="14" t="s">
        <v>62</v>
      </c>
      <c r="G24" s="14" t="s">
        <v>34</v>
      </c>
      <c r="H24" s="14" t="s">
        <v>35</v>
      </c>
      <c r="I24" s="14" t="s">
        <v>30</v>
      </c>
      <c r="J24" s="14" t="s">
        <v>30</v>
      </c>
      <c r="K24" s="14" t="s">
        <v>31</v>
      </c>
      <c r="L24" s="49">
        <v>4250</v>
      </c>
      <c r="M24" s="49">
        <v>4250</v>
      </c>
      <c r="N24" s="16">
        <v>11.063410375341492</v>
      </c>
      <c r="O24" s="16">
        <f t="shared" si="0"/>
        <v>47019.494095201342</v>
      </c>
      <c r="P24" s="11"/>
    </row>
    <row r="25" spans="1:16" s="4" customFormat="1" ht="47.25">
      <c r="A25" s="15">
        <v>20</v>
      </c>
      <c r="B25" s="11">
        <v>1</v>
      </c>
      <c r="C25" s="14" t="s">
        <v>114</v>
      </c>
      <c r="D25" s="14">
        <v>25.73</v>
      </c>
      <c r="E25" s="14" t="s">
        <v>97</v>
      </c>
      <c r="F25" s="14" t="s">
        <v>63</v>
      </c>
      <c r="G25" s="14" t="s">
        <v>34</v>
      </c>
      <c r="H25" s="14" t="s">
        <v>35</v>
      </c>
      <c r="I25" s="14" t="s">
        <v>30</v>
      </c>
      <c r="J25" s="14" t="s">
        <v>30</v>
      </c>
      <c r="K25" s="14" t="s">
        <v>31</v>
      </c>
      <c r="L25" s="49">
        <v>1</v>
      </c>
      <c r="M25" s="49">
        <v>1</v>
      </c>
      <c r="N25" s="16">
        <v>771.21914563417727</v>
      </c>
      <c r="O25" s="16">
        <f t="shared" si="0"/>
        <v>771.21914563417727</v>
      </c>
      <c r="P25" s="11"/>
    </row>
    <row r="26" spans="1:16" s="4" customFormat="1" ht="47.25">
      <c r="A26" s="15">
        <v>21</v>
      </c>
      <c r="B26" s="11">
        <v>1</v>
      </c>
      <c r="C26" s="14" t="s">
        <v>114</v>
      </c>
      <c r="D26" s="14">
        <v>25.73</v>
      </c>
      <c r="E26" s="14" t="s">
        <v>98</v>
      </c>
      <c r="F26" s="14" t="s">
        <v>64</v>
      </c>
      <c r="G26" s="14" t="s">
        <v>34</v>
      </c>
      <c r="H26" s="14" t="s">
        <v>35</v>
      </c>
      <c r="I26" s="14" t="s">
        <v>30</v>
      </c>
      <c r="J26" s="14" t="s">
        <v>30</v>
      </c>
      <c r="K26" s="14" t="s">
        <v>31</v>
      </c>
      <c r="L26" s="49">
        <v>10</v>
      </c>
      <c r="M26" s="49">
        <v>10</v>
      </c>
      <c r="N26" s="16">
        <v>344.66666666666669</v>
      </c>
      <c r="O26" s="16">
        <f t="shared" si="0"/>
        <v>3446.666666666667</v>
      </c>
      <c r="P26" s="11"/>
    </row>
    <row r="27" spans="1:16" s="4" customFormat="1" ht="47.25">
      <c r="A27" s="15">
        <v>22</v>
      </c>
      <c r="B27" s="11">
        <v>1</v>
      </c>
      <c r="C27" s="14" t="s">
        <v>124</v>
      </c>
      <c r="D27" s="14">
        <v>25.73</v>
      </c>
      <c r="E27" s="14" t="s">
        <v>99</v>
      </c>
      <c r="F27" s="14" t="s">
        <v>65</v>
      </c>
      <c r="G27" s="14" t="s">
        <v>34</v>
      </c>
      <c r="H27" s="14" t="s">
        <v>35</v>
      </c>
      <c r="I27" s="14" t="s">
        <v>30</v>
      </c>
      <c r="J27" s="14" t="s">
        <v>30</v>
      </c>
      <c r="K27" s="14" t="s">
        <v>31</v>
      </c>
      <c r="L27" s="49">
        <v>1</v>
      </c>
      <c r="M27" s="49">
        <v>1</v>
      </c>
      <c r="N27" s="16">
        <v>192.18005568802101</v>
      </c>
      <c r="O27" s="16">
        <f t="shared" si="0"/>
        <v>192.18005568802101</v>
      </c>
      <c r="P27" s="11"/>
    </row>
    <row r="28" spans="1:16" s="4" customFormat="1" ht="47.25">
      <c r="A28" s="15">
        <v>23</v>
      </c>
      <c r="B28" s="11">
        <v>1</v>
      </c>
      <c r="C28" s="14" t="s">
        <v>114</v>
      </c>
      <c r="D28" s="14">
        <v>25.73</v>
      </c>
      <c r="E28" s="14" t="s">
        <v>100</v>
      </c>
      <c r="F28" s="14" t="s">
        <v>66</v>
      </c>
      <c r="G28" s="14" t="s">
        <v>34</v>
      </c>
      <c r="H28" s="14" t="s">
        <v>35</v>
      </c>
      <c r="I28" s="14" t="s">
        <v>30</v>
      </c>
      <c r="J28" s="14" t="s">
        <v>30</v>
      </c>
      <c r="K28" s="14" t="s">
        <v>31</v>
      </c>
      <c r="L28" s="49">
        <v>20</v>
      </c>
      <c r="M28" s="49">
        <v>20</v>
      </c>
      <c r="N28" s="16">
        <v>96.666666666666671</v>
      </c>
      <c r="O28" s="16">
        <f t="shared" si="0"/>
        <v>1933.3333333333335</v>
      </c>
      <c r="P28" s="11"/>
    </row>
    <row r="29" spans="1:16" s="4" customFormat="1" ht="47.25">
      <c r="A29" s="15">
        <v>24</v>
      </c>
      <c r="B29" s="11">
        <v>1</v>
      </c>
      <c r="C29" s="14" t="s">
        <v>125</v>
      </c>
      <c r="D29" s="14">
        <v>25.73</v>
      </c>
      <c r="E29" s="14" t="s">
        <v>101</v>
      </c>
      <c r="F29" s="14" t="s">
        <v>67</v>
      </c>
      <c r="G29" s="14" t="s">
        <v>34</v>
      </c>
      <c r="H29" s="14" t="s">
        <v>35</v>
      </c>
      <c r="I29" s="14" t="s">
        <v>30</v>
      </c>
      <c r="J29" s="14" t="s">
        <v>30</v>
      </c>
      <c r="K29" s="14" t="s">
        <v>31</v>
      </c>
      <c r="L29" s="49">
        <v>20</v>
      </c>
      <c r="M29" s="49">
        <v>20</v>
      </c>
      <c r="N29" s="16">
        <v>179.61</v>
      </c>
      <c r="O29" s="16">
        <f t="shared" si="0"/>
        <v>3592.2000000000003</v>
      </c>
      <c r="P29" s="11"/>
    </row>
    <row r="30" spans="1:16" s="4" customFormat="1" ht="47.25">
      <c r="A30" s="15">
        <v>25</v>
      </c>
      <c r="B30" s="11">
        <v>1</v>
      </c>
      <c r="C30" s="14" t="s">
        <v>125</v>
      </c>
      <c r="D30" s="14">
        <v>25.73</v>
      </c>
      <c r="E30" s="14" t="s">
        <v>102</v>
      </c>
      <c r="F30" s="14" t="s">
        <v>68</v>
      </c>
      <c r="G30" s="14" t="s">
        <v>34</v>
      </c>
      <c r="H30" s="14" t="s">
        <v>35</v>
      </c>
      <c r="I30" s="14" t="s">
        <v>30</v>
      </c>
      <c r="J30" s="14" t="s">
        <v>30</v>
      </c>
      <c r="K30" s="14" t="s">
        <v>31</v>
      </c>
      <c r="L30" s="49">
        <v>7</v>
      </c>
      <c r="M30" s="49">
        <v>7</v>
      </c>
      <c r="N30" s="16">
        <v>116.25</v>
      </c>
      <c r="O30" s="16">
        <f t="shared" si="0"/>
        <v>813.75</v>
      </c>
      <c r="P30" s="11"/>
    </row>
    <row r="31" spans="1:16" s="4" customFormat="1" ht="47.25">
      <c r="A31" s="15">
        <v>26</v>
      </c>
      <c r="B31" s="11">
        <v>1</v>
      </c>
      <c r="C31" s="14" t="s">
        <v>126</v>
      </c>
      <c r="D31" s="14">
        <v>25.73</v>
      </c>
      <c r="E31" s="14" t="s">
        <v>103</v>
      </c>
      <c r="F31" s="14" t="s">
        <v>69</v>
      </c>
      <c r="G31" s="14" t="s">
        <v>34</v>
      </c>
      <c r="H31" s="14" t="s">
        <v>35</v>
      </c>
      <c r="I31" s="14" t="s">
        <v>30</v>
      </c>
      <c r="J31" s="14" t="s">
        <v>30</v>
      </c>
      <c r="K31" s="14" t="s">
        <v>31</v>
      </c>
      <c r="L31" s="49">
        <v>15</v>
      </c>
      <c r="M31" s="49">
        <v>15</v>
      </c>
      <c r="N31" s="16">
        <v>38.920382855248057</v>
      </c>
      <c r="O31" s="16">
        <f t="shared" si="0"/>
        <v>583.80574282872089</v>
      </c>
      <c r="P31" s="11"/>
    </row>
    <row r="32" spans="1:16" s="4" customFormat="1" ht="47.25">
      <c r="A32" s="15">
        <v>27</v>
      </c>
      <c r="B32" s="11">
        <v>1</v>
      </c>
      <c r="C32" s="14" t="s">
        <v>126</v>
      </c>
      <c r="D32" s="14">
        <v>25.73</v>
      </c>
      <c r="E32" s="14" t="s">
        <v>104</v>
      </c>
      <c r="F32" s="14" t="s">
        <v>70</v>
      </c>
      <c r="G32" s="14" t="s">
        <v>34</v>
      </c>
      <c r="H32" s="14" t="s">
        <v>35</v>
      </c>
      <c r="I32" s="14" t="s">
        <v>30</v>
      </c>
      <c r="J32" s="14" t="s">
        <v>30</v>
      </c>
      <c r="K32" s="14" t="s">
        <v>31</v>
      </c>
      <c r="L32" s="49">
        <v>13</v>
      </c>
      <c r="M32" s="49">
        <v>13</v>
      </c>
      <c r="N32" s="16">
        <v>77.662795038608067</v>
      </c>
      <c r="O32" s="16">
        <f t="shared" si="0"/>
        <v>1009.6163355019048</v>
      </c>
      <c r="P32" s="11"/>
    </row>
    <row r="33" spans="1:16" s="4" customFormat="1" ht="47.25">
      <c r="A33" s="15">
        <v>28</v>
      </c>
      <c r="B33" s="11">
        <v>1</v>
      </c>
      <c r="C33" s="14" t="s">
        <v>114</v>
      </c>
      <c r="D33" s="14">
        <v>25.73</v>
      </c>
      <c r="E33" s="14" t="s">
        <v>105</v>
      </c>
      <c r="F33" s="14" t="s">
        <v>71</v>
      </c>
      <c r="G33" s="14" t="s">
        <v>34</v>
      </c>
      <c r="H33" s="14" t="s">
        <v>35</v>
      </c>
      <c r="I33" s="14" t="s">
        <v>30</v>
      </c>
      <c r="J33" s="14" t="s">
        <v>30</v>
      </c>
      <c r="K33" s="14" t="s">
        <v>31</v>
      </c>
      <c r="L33" s="49">
        <v>12</v>
      </c>
      <c r="M33" s="49">
        <v>12</v>
      </c>
      <c r="N33" s="16">
        <v>84.022318290198996</v>
      </c>
      <c r="O33" s="16">
        <f t="shared" si="0"/>
        <v>1008.2678194823879</v>
      </c>
      <c r="P33" s="11"/>
    </row>
    <row r="34" spans="1:16" s="4" customFormat="1" ht="47.25">
      <c r="A34" s="15">
        <v>29</v>
      </c>
      <c r="B34" s="11">
        <v>1</v>
      </c>
      <c r="C34" s="14" t="s">
        <v>114</v>
      </c>
      <c r="D34" s="14">
        <v>25.73</v>
      </c>
      <c r="E34" s="14" t="s">
        <v>106</v>
      </c>
      <c r="F34" s="14" t="s">
        <v>72</v>
      </c>
      <c r="G34" s="14" t="s">
        <v>34</v>
      </c>
      <c r="H34" s="14" t="s">
        <v>35</v>
      </c>
      <c r="I34" s="14" t="s">
        <v>30</v>
      </c>
      <c r="J34" s="14" t="s">
        <v>30</v>
      </c>
      <c r="K34" s="14" t="s">
        <v>31</v>
      </c>
      <c r="L34" s="49">
        <v>9</v>
      </c>
      <c r="M34" s="49">
        <v>9</v>
      </c>
      <c r="N34" s="16">
        <v>43.418165534062929</v>
      </c>
      <c r="O34" s="16">
        <f t="shared" si="0"/>
        <v>390.76348980656638</v>
      </c>
      <c r="P34" s="11"/>
    </row>
    <row r="35" spans="1:16" s="4" customFormat="1" ht="47.25">
      <c r="A35" s="15">
        <v>30</v>
      </c>
      <c r="B35" s="11">
        <v>1</v>
      </c>
      <c r="C35" s="14" t="s">
        <v>127</v>
      </c>
      <c r="D35" s="14">
        <v>25.73</v>
      </c>
      <c r="E35" s="14" t="s">
        <v>107</v>
      </c>
      <c r="F35" s="14" t="s">
        <v>73</v>
      </c>
      <c r="G35" s="14" t="s">
        <v>34</v>
      </c>
      <c r="H35" s="14" t="s">
        <v>35</v>
      </c>
      <c r="I35" s="14" t="s">
        <v>30</v>
      </c>
      <c r="J35" s="14" t="s">
        <v>30</v>
      </c>
      <c r="K35" s="14" t="s">
        <v>31</v>
      </c>
      <c r="L35" s="49">
        <v>10</v>
      </c>
      <c r="M35" s="49">
        <v>10</v>
      </c>
      <c r="N35" s="16">
        <v>199.06591588898232</v>
      </c>
      <c r="O35" s="16">
        <f t="shared" si="0"/>
        <v>1990.6591588898232</v>
      </c>
      <c r="P35" s="11"/>
    </row>
    <row r="36" spans="1:16" s="4" customFormat="1" ht="47.25">
      <c r="A36" s="15">
        <v>31</v>
      </c>
      <c r="B36" s="11">
        <v>1</v>
      </c>
      <c r="C36" s="14" t="s">
        <v>127</v>
      </c>
      <c r="D36" s="14">
        <v>25.73</v>
      </c>
      <c r="E36" s="14" t="s">
        <v>108</v>
      </c>
      <c r="F36" s="14" t="s">
        <v>74</v>
      </c>
      <c r="G36" s="14" t="s">
        <v>34</v>
      </c>
      <c r="H36" s="14" t="s">
        <v>35</v>
      </c>
      <c r="I36" s="14" t="s">
        <v>30</v>
      </c>
      <c r="J36" s="14" t="s">
        <v>30</v>
      </c>
      <c r="K36" s="14" t="s">
        <v>31</v>
      </c>
      <c r="L36" s="49">
        <v>11</v>
      </c>
      <c r="M36" s="49">
        <v>11</v>
      </c>
      <c r="N36" s="16">
        <v>313.82067946754285</v>
      </c>
      <c r="O36" s="16">
        <f t="shared" si="0"/>
        <v>3452.0274741429712</v>
      </c>
      <c r="P36" s="11"/>
    </row>
    <row r="37" spans="1:16" s="4" customFormat="1" ht="47.25">
      <c r="A37" s="15">
        <v>32</v>
      </c>
      <c r="B37" s="11">
        <v>1</v>
      </c>
      <c r="C37" s="14" t="s">
        <v>114</v>
      </c>
      <c r="D37" s="14">
        <v>25.73</v>
      </c>
      <c r="E37" s="14" t="s">
        <v>109</v>
      </c>
      <c r="F37" s="14" t="s">
        <v>75</v>
      </c>
      <c r="G37" s="14" t="s">
        <v>34</v>
      </c>
      <c r="H37" s="14" t="s">
        <v>35</v>
      </c>
      <c r="I37" s="14" t="s">
        <v>30</v>
      </c>
      <c r="J37" s="14" t="s">
        <v>30</v>
      </c>
      <c r="K37" s="14" t="s">
        <v>31</v>
      </c>
      <c r="L37" s="49">
        <v>11</v>
      </c>
      <c r="M37" s="49">
        <v>11</v>
      </c>
      <c r="N37" s="16">
        <v>174.058029378063</v>
      </c>
      <c r="O37" s="16">
        <f t="shared" si="0"/>
        <v>1914.6383231586929</v>
      </c>
      <c r="P37" s="11"/>
    </row>
    <row r="38" spans="1:16" s="4" customFormat="1" ht="47.25">
      <c r="A38" s="15">
        <v>33</v>
      </c>
      <c r="B38" s="11">
        <v>1</v>
      </c>
      <c r="C38" s="14" t="s">
        <v>127</v>
      </c>
      <c r="D38" s="14">
        <v>25.73</v>
      </c>
      <c r="E38" s="14" t="s">
        <v>110</v>
      </c>
      <c r="F38" s="14" t="s">
        <v>76</v>
      </c>
      <c r="G38" s="14" t="s">
        <v>34</v>
      </c>
      <c r="H38" s="14" t="s">
        <v>35</v>
      </c>
      <c r="I38" s="14" t="s">
        <v>30</v>
      </c>
      <c r="J38" s="14" t="s">
        <v>30</v>
      </c>
      <c r="K38" s="14" t="s">
        <v>31</v>
      </c>
      <c r="L38" s="49">
        <v>10</v>
      </c>
      <c r="M38" s="49">
        <v>10</v>
      </c>
      <c r="N38" s="16">
        <v>254.88079279634991</v>
      </c>
      <c r="O38" s="16">
        <f t="shared" si="0"/>
        <v>2548.807927963499</v>
      </c>
      <c r="P38" s="11"/>
    </row>
    <row r="39" spans="1:16" s="4" customFormat="1" ht="48" thickBot="1">
      <c r="A39" s="13">
        <v>34</v>
      </c>
      <c r="B39" s="19">
        <v>1</v>
      </c>
      <c r="C39" s="23" t="s">
        <v>128</v>
      </c>
      <c r="D39" s="14">
        <v>25.73</v>
      </c>
      <c r="E39" s="23" t="s">
        <v>111</v>
      </c>
      <c r="F39" s="23" t="s">
        <v>77</v>
      </c>
      <c r="G39" s="23" t="s">
        <v>34</v>
      </c>
      <c r="H39" s="23" t="s">
        <v>35</v>
      </c>
      <c r="I39" s="23" t="s">
        <v>30</v>
      </c>
      <c r="J39" s="23" t="s">
        <v>30</v>
      </c>
      <c r="K39" s="23" t="s">
        <v>31</v>
      </c>
      <c r="L39" s="50">
        <v>16</v>
      </c>
      <c r="M39" s="50">
        <v>16</v>
      </c>
      <c r="N39" s="27">
        <v>201.14868836752021</v>
      </c>
      <c r="O39" s="27">
        <f t="shared" si="0"/>
        <v>3218.3790138803233</v>
      </c>
      <c r="P39" s="19"/>
    </row>
    <row r="40" spans="1:16" s="4" customFormat="1" ht="16.5" thickBot="1">
      <c r="A40" s="57" t="s">
        <v>29</v>
      </c>
      <c r="B40" s="58"/>
      <c r="C40" s="58"/>
      <c r="D40" s="58"/>
      <c r="E40" s="58"/>
      <c r="F40" s="58"/>
      <c r="G40" s="58"/>
      <c r="H40" s="58"/>
      <c r="I40" s="58"/>
      <c r="J40" s="58"/>
      <c r="K40" s="59"/>
      <c r="L40" s="36">
        <f>SUM(L6:L39)</f>
        <v>4561</v>
      </c>
      <c r="M40" s="34">
        <f>SUM(M6:M39)</f>
        <v>4561</v>
      </c>
      <c r="N40" s="25"/>
      <c r="O40" s="25">
        <f>SUM(O6:O39)</f>
        <v>140221.30222293566</v>
      </c>
      <c r="P40" s="26"/>
    </row>
    <row r="41" spans="1:16" s="4" customFormat="1" ht="47.25">
      <c r="A41" s="23">
        <v>1</v>
      </c>
      <c r="B41" s="51">
        <v>2</v>
      </c>
      <c r="C41" s="23" t="s">
        <v>117</v>
      </c>
      <c r="D41" s="23" t="s">
        <v>120</v>
      </c>
      <c r="E41" s="23" t="s">
        <v>210</v>
      </c>
      <c r="F41" s="23" t="s">
        <v>131</v>
      </c>
      <c r="G41" s="23" t="s">
        <v>34</v>
      </c>
      <c r="H41" s="23" t="s">
        <v>35</v>
      </c>
      <c r="I41" s="23" t="s">
        <v>30</v>
      </c>
      <c r="J41" s="23" t="s">
        <v>30</v>
      </c>
      <c r="K41" s="23" t="s">
        <v>37</v>
      </c>
      <c r="L41" s="50">
        <v>2</v>
      </c>
      <c r="M41" s="50">
        <v>2</v>
      </c>
      <c r="N41" s="29">
        <v>1038.2001390362507</v>
      </c>
      <c r="O41" s="29">
        <f>L41*N41</f>
        <v>2076.4002780725014</v>
      </c>
      <c r="P41" s="18"/>
    </row>
    <row r="42" spans="1:16" s="4" customFormat="1" ht="47.25">
      <c r="A42" s="23">
        <v>2</v>
      </c>
      <c r="B42" s="51">
        <v>2</v>
      </c>
      <c r="C42" s="23" t="s">
        <v>288</v>
      </c>
      <c r="D42" s="14">
        <v>25.73</v>
      </c>
      <c r="E42" s="23" t="s">
        <v>211</v>
      </c>
      <c r="F42" s="23" t="s">
        <v>132</v>
      </c>
      <c r="G42" s="23" t="s">
        <v>34</v>
      </c>
      <c r="H42" s="23" t="s">
        <v>35</v>
      </c>
      <c r="I42" s="23" t="s">
        <v>30</v>
      </c>
      <c r="J42" s="23" t="s">
        <v>30</v>
      </c>
      <c r="K42" s="23" t="s">
        <v>37</v>
      </c>
      <c r="L42" s="50">
        <v>2</v>
      </c>
      <c r="M42" s="50">
        <v>2</v>
      </c>
      <c r="N42" s="29">
        <v>127.32737397822001</v>
      </c>
      <c r="O42" s="29">
        <f t="shared" ref="O42:O105" si="1">L42*N42</f>
        <v>254.65474795644002</v>
      </c>
      <c r="P42" s="20"/>
    </row>
    <row r="43" spans="1:16" s="4" customFormat="1" ht="47.25">
      <c r="A43" s="23">
        <v>3</v>
      </c>
      <c r="B43" s="51">
        <v>2</v>
      </c>
      <c r="C43" s="23" t="s">
        <v>288</v>
      </c>
      <c r="D43" s="14">
        <v>25.73</v>
      </c>
      <c r="E43" s="23" t="s">
        <v>212</v>
      </c>
      <c r="F43" s="23" t="s">
        <v>133</v>
      </c>
      <c r="G43" s="23" t="s">
        <v>34</v>
      </c>
      <c r="H43" s="23" t="s">
        <v>35</v>
      </c>
      <c r="I43" s="23" t="s">
        <v>30</v>
      </c>
      <c r="J43" s="23" t="s">
        <v>30</v>
      </c>
      <c r="K43" s="23" t="s">
        <v>37</v>
      </c>
      <c r="L43" s="50">
        <v>2</v>
      </c>
      <c r="M43" s="50">
        <v>2</v>
      </c>
      <c r="N43" s="29">
        <v>72.33928292462133</v>
      </c>
      <c r="O43" s="29">
        <f t="shared" si="1"/>
        <v>144.67856584924266</v>
      </c>
      <c r="P43" s="20"/>
    </row>
    <row r="44" spans="1:16" s="4" customFormat="1" ht="47.25">
      <c r="A44" s="23">
        <v>4</v>
      </c>
      <c r="B44" s="51">
        <v>2</v>
      </c>
      <c r="C44" s="23" t="s">
        <v>289</v>
      </c>
      <c r="D44" s="14">
        <v>25.73</v>
      </c>
      <c r="E44" s="23" t="s">
        <v>213</v>
      </c>
      <c r="F44" s="23" t="s">
        <v>134</v>
      </c>
      <c r="G44" s="23" t="s">
        <v>34</v>
      </c>
      <c r="H44" s="23" t="s">
        <v>35</v>
      </c>
      <c r="I44" s="23" t="s">
        <v>30</v>
      </c>
      <c r="J44" s="23" t="s">
        <v>30</v>
      </c>
      <c r="K44" s="23" t="s">
        <v>37</v>
      </c>
      <c r="L44" s="50">
        <v>2</v>
      </c>
      <c r="M44" s="50">
        <v>2</v>
      </c>
      <c r="N44" s="29">
        <v>135.82737397822001</v>
      </c>
      <c r="O44" s="29">
        <f t="shared" si="1"/>
        <v>271.65474795644002</v>
      </c>
      <c r="P44" s="20"/>
    </row>
    <row r="45" spans="1:16" s="4" customFormat="1" ht="47.25">
      <c r="A45" s="23">
        <v>5</v>
      </c>
      <c r="B45" s="51">
        <v>2</v>
      </c>
      <c r="C45" s="23" t="s">
        <v>288</v>
      </c>
      <c r="D45" s="14">
        <v>25.73</v>
      </c>
      <c r="E45" s="23" t="s">
        <v>214</v>
      </c>
      <c r="F45" s="23" t="s">
        <v>135</v>
      </c>
      <c r="G45" s="23" t="s">
        <v>34</v>
      </c>
      <c r="H45" s="23" t="s">
        <v>35</v>
      </c>
      <c r="I45" s="23" t="s">
        <v>30</v>
      </c>
      <c r="J45" s="23" t="s">
        <v>30</v>
      </c>
      <c r="K45" s="23" t="s">
        <v>37</v>
      </c>
      <c r="L45" s="50">
        <v>2</v>
      </c>
      <c r="M45" s="50">
        <v>2</v>
      </c>
      <c r="N45" s="29">
        <v>122.24136479338087</v>
      </c>
      <c r="O45" s="29">
        <f t="shared" si="1"/>
        <v>244.48272958676174</v>
      </c>
      <c r="P45" s="20"/>
    </row>
    <row r="46" spans="1:16" s="4" customFormat="1" ht="47.25">
      <c r="A46" s="23">
        <v>6</v>
      </c>
      <c r="B46" s="51">
        <v>2</v>
      </c>
      <c r="C46" s="23" t="s">
        <v>289</v>
      </c>
      <c r="D46" s="23" t="s">
        <v>120</v>
      </c>
      <c r="E46" s="23" t="s">
        <v>215</v>
      </c>
      <c r="F46" s="23" t="s">
        <v>136</v>
      </c>
      <c r="G46" s="23" t="s">
        <v>34</v>
      </c>
      <c r="H46" s="23" t="s">
        <v>35</v>
      </c>
      <c r="I46" s="23" t="s">
        <v>30</v>
      </c>
      <c r="J46" s="23" t="s">
        <v>30</v>
      </c>
      <c r="K46" s="23" t="s">
        <v>37</v>
      </c>
      <c r="L46" s="50">
        <v>1</v>
      </c>
      <c r="M46" s="50">
        <v>1</v>
      </c>
      <c r="N46" s="29">
        <v>1357.4255471163847</v>
      </c>
      <c r="O46" s="29">
        <f t="shared" si="1"/>
        <v>1357.4255471163847</v>
      </c>
      <c r="P46" s="20"/>
    </row>
    <row r="47" spans="1:16" s="4" customFormat="1" ht="47.25">
      <c r="A47" s="23">
        <v>7</v>
      </c>
      <c r="B47" s="51">
        <v>2</v>
      </c>
      <c r="C47" s="23" t="s">
        <v>288</v>
      </c>
      <c r="D47" s="14">
        <v>25.73</v>
      </c>
      <c r="E47" s="23" t="s">
        <v>216</v>
      </c>
      <c r="F47" s="23" t="s">
        <v>137</v>
      </c>
      <c r="G47" s="23" t="s">
        <v>34</v>
      </c>
      <c r="H47" s="23" t="s">
        <v>35</v>
      </c>
      <c r="I47" s="23" t="s">
        <v>30</v>
      </c>
      <c r="J47" s="23" t="s">
        <v>30</v>
      </c>
      <c r="K47" s="23" t="s">
        <v>37</v>
      </c>
      <c r="L47" s="50">
        <v>2</v>
      </c>
      <c r="M47" s="50">
        <v>2</v>
      </c>
      <c r="N47" s="29">
        <v>444.09671719707222</v>
      </c>
      <c r="O47" s="29">
        <f t="shared" si="1"/>
        <v>888.19343439414445</v>
      </c>
      <c r="P47" s="20"/>
    </row>
    <row r="48" spans="1:16" s="4" customFormat="1" ht="47.25">
      <c r="A48" s="23">
        <v>8</v>
      </c>
      <c r="B48" s="51">
        <v>2</v>
      </c>
      <c r="C48" s="23" t="s">
        <v>290</v>
      </c>
      <c r="D48" s="23">
        <v>25.62</v>
      </c>
      <c r="E48" s="23" t="s">
        <v>217</v>
      </c>
      <c r="F48" s="23" t="s">
        <v>138</v>
      </c>
      <c r="G48" s="23" t="s">
        <v>34</v>
      </c>
      <c r="H48" s="23" t="s">
        <v>35</v>
      </c>
      <c r="I48" s="23" t="s">
        <v>30</v>
      </c>
      <c r="J48" s="23" t="s">
        <v>30</v>
      </c>
      <c r="K48" s="23" t="s">
        <v>37</v>
      </c>
      <c r="L48" s="50">
        <v>2</v>
      </c>
      <c r="M48" s="50">
        <v>2</v>
      </c>
      <c r="N48" s="29">
        <v>4.4863604973322815</v>
      </c>
      <c r="O48" s="29">
        <f t="shared" si="1"/>
        <v>8.972720994664563</v>
      </c>
      <c r="P48" s="20"/>
    </row>
    <row r="49" spans="1:16" s="4" customFormat="1" ht="47.25">
      <c r="A49" s="23">
        <v>9</v>
      </c>
      <c r="B49" s="51">
        <v>2</v>
      </c>
      <c r="C49" s="23" t="s">
        <v>117</v>
      </c>
      <c r="D49" s="23" t="s">
        <v>120</v>
      </c>
      <c r="E49" s="23" t="s">
        <v>218</v>
      </c>
      <c r="F49" s="23" t="s">
        <v>139</v>
      </c>
      <c r="G49" s="23" t="s">
        <v>34</v>
      </c>
      <c r="H49" s="23" t="s">
        <v>35</v>
      </c>
      <c r="I49" s="23" t="s">
        <v>30</v>
      </c>
      <c r="J49" s="23" t="s">
        <v>30</v>
      </c>
      <c r="K49" s="23" t="s">
        <v>37</v>
      </c>
      <c r="L49" s="50">
        <v>1</v>
      </c>
      <c r="M49" s="50">
        <v>1</v>
      </c>
      <c r="N49" s="29">
        <v>5.5947051681430953</v>
      </c>
      <c r="O49" s="29">
        <f t="shared" si="1"/>
        <v>5.5947051681430953</v>
      </c>
      <c r="P49" s="20"/>
    </row>
    <row r="50" spans="1:16" s="4" customFormat="1" ht="47.25">
      <c r="A50" s="23">
        <v>10</v>
      </c>
      <c r="B50" s="51">
        <v>2</v>
      </c>
      <c r="C50" s="23" t="s">
        <v>117</v>
      </c>
      <c r="D50" s="14">
        <v>25.73</v>
      </c>
      <c r="E50" s="23" t="s">
        <v>219</v>
      </c>
      <c r="F50" s="23" t="s">
        <v>140</v>
      </c>
      <c r="G50" s="23" t="s">
        <v>34</v>
      </c>
      <c r="H50" s="23" t="s">
        <v>35</v>
      </c>
      <c r="I50" s="23" t="s">
        <v>30</v>
      </c>
      <c r="J50" s="23" t="s">
        <v>30</v>
      </c>
      <c r="K50" s="23" t="s">
        <v>37</v>
      </c>
      <c r="L50" s="50">
        <v>5</v>
      </c>
      <c r="M50" s="50">
        <v>5</v>
      </c>
      <c r="N50" s="29">
        <v>55.075286802570822</v>
      </c>
      <c r="O50" s="29">
        <f t="shared" si="1"/>
        <v>275.37643401285413</v>
      </c>
      <c r="P50" s="20"/>
    </row>
    <row r="51" spans="1:16" s="4" customFormat="1" ht="47.25">
      <c r="A51" s="23">
        <v>11</v>
      </c>
      <c r="B51" s="51">
        <v>2</v>
      </c>
      <c r="C51" s="23" t="s">
        <v>117</v>
      </c>
      <c r="D51" s="14">
        <v>25.73</v>
      </c>
      <c r="E51" s="23" t="s">
        <v>220</v>
      </c>
      <c r="F51" s="23" t="s">
        <v>141</v>
      </c>
      <c r="G51" s="23" t="s">
        <v>34</v>
      </c>
      <c r="H51" s="23" t="s">
        <v>35</v>
      </c>
      <c r="I51" s="23" t="s">
        <v>30</v>
      </c>
      <c r="J51" s="23" t="s">
        <v>30</v>
      </c>
      <c r="K51" s="23" t="s">
        <v>37</v>
      </c>
      <c r="L51" s="50">
        <v>1</v>
      </c>
      <c r="M51" s="50">
        <v>1</v>
      </c>
      <c r="N51" s="29">
        <v>92.73392536331454</v>
      </c>
      <c r="O51" s="29">
        <f t="shared" si="1"/>
        <v>92.73392536331454</v>
      </c>
      <c r="P51" s="20"/>
    </row>
    <row r="52" spans="1:16" s="4" customFormat="1" ht="47.25">
      <c r="A52" s="23">
        <v>12</v>
      </c>
      <c r="B52" s="51">
        <v>2</v>
      </c>
      <c r="C52" s="23" t="s">
        <v>117</v>
      </c>
      <c r="D52" s="14">
        <v>25.73</v>
      </c>
      <c r="E52" s="23" t="s">
        <v>221</v>
      </c>
      <c r="F52" s="23" t="s">
        <v>142</v>
      </c>
      <c r="G52" s="23" t="s">
        <v>34</v>
      </c>
      <c r="H52" s="23" t="s">
        <v>35</v>
      </c>
      <c r="I52" s="23" t="s">
        <v>30</v>
      </c>
      <c r="J52" s="23" t="s">
        <v>30</v>
      </c>
      <c r="K52" s="23" t="s">
        <v>37</v>
      </c>
      <c r="L52" s="50">
        <v>4</v>
      </c>
      <c r="M52" s="50">
        <v>4</v>
      </c>
      <c r="N52" s="29">
        <v>115.33333333333333</v>
      </c>
      <c r="O52" s="29">
        <f t="shared" si="1"/>
        <v>461.33333333333331</v>
      </c>
      <c r="P52" s="20"/>
    </row>
    <row r="53" spans="1:16" s="4" customFormat="1" ht="47.25">
      <c r="A53" s="23">
        <v>13</v>
      </c>
      <c r="B53" s="51">
        <v>2</v>
      </c>
      <c r="C53" s="23" t="s">
        <v>117</v>
      </c>
      <c r="D53" s="14">
        <v>25.73</v>
      </c>
      <c r="E53" s="23" t="s">
        <v>222</v>
      </c>
      <c r="F53" s="23" t="s">
        <v>143</v>
      </c>
      <c r="G53" s="23" t="s">
        <v>34</v>
      </c>
      <c r="H53" s="23" t="s">
        <v>35</v>
      </c>
      <c r="I53" s="23" t="s">
        <v>30</v>
      </c>
      <c r="J53" s="23" t="s">
        <v>30</v>
      </c>
      <c r="K53" s="23" t="s">
        <v>37</v>
      </c>
      <c r="L53" s="50">
        <v>1</v>
      </c>
      <c r="M53" s="50">
        <v>1</v>
      </c>
      <c r="N53" s="29">
        <v>150.04109162563788</v>
      </c>
      <c r="O53" s="29">
        <f t="shared" si="1"/>
        <v>150.04109162563788</v>
      </c>
      <c r="P53" s="20"/>
    </row>
    <row r="54" spans="1:16" s="4" customFormat="1" ht="47.25">
      <c r="A54" s="23">
        <v>14</v>
      </c>
      <c r="B54" s="51">
        <v>2</v>
      </c>
      <c r="C54" s="23" t="s">
        <v>117</v>
      </c>
      <c r="D54" s="14">
        <v>25.73</v>
      </c>
      <c r="E54" s="23" t="s">
        <v>223</v>
      </c>
      <c r="F54" s="23" t="s">
        <v>144</v>
      </c>
      <c r="G54" s="23" t="s">
        <v>34</v>
      </c>
      <c r="H54" s="23" t="s">
        <v>35</v>
      </c>
      <c r="I54" s="23" t="s">
        <v>30</v>
      </c>
      <c r="J54" s="23" t="s">
        <v>30</v>
      </c>
      <c r="K54" s="23" t="s">
        <v>37</v>
      </c>
      <c r="L54" s="50">
        <v>2</v>
      </c>
      <c r="M54" s="50">
        <v>2</v>
      </c>
      <c r="N54" s="29">
        <v>165.85378702195447</v>
      </c>
      <c r="O54" s="29">
        <f t="shared" si="1"/>
        <v>331.70757404390895</v>
      </c>
      <c r="P54" s="20"/>
    </row>
    <row r="55" spans="1:16" s="4" customFormat="1" ht="47.25">
      <c r="A55" s="23">
        <v>15</v>
      </c>
      <c r="B55" s="51">
        <v>2</v>
      </c>
      <c r="C55" s="23" t="s">
        <v>117</v>
      </c>
      <c r="D55" s="14">
        <v>25.73</v>
      </c>
      <c r="E55" s="23" t="s">
        <v>224</v>
      </c>
      <c r="F55" s="23" t="s">
        <v>145</v>
      </c>
      <c r="G55" s="23" t="s">
        <v>34</v>
      </c>
      <c r="H55" s="23" t="s">
        <v>35</v>
      </c>
      <c r="I55" s="23" t="s">
        <v>30</v>
      </c>
      <c r="J55" s="23" t="s">
        <v>30</v>
      </c>
      <c r="K55" s="23" t="s">
        <v>37</v>
      </c>
      <c r="L55" s="50">
        <v>1</v>
      </c>
      <c r="M55" s="50">
        <v>1</v>
      </c>
      <c r="N55" s="29">
        <v>178.09523251590934</v>
      </c>
      <c r="O55" s="29">
        <f t="shared" si="1"/>
        <v>178.09523251590934</v>
      </c>
      <c r="P55" s="20"/>
    </row>
    <row r="56" spans="1:16" s="4" customFormat="1" ht="47.25">
      <c r="A56" s="23">
        <v>16</v>
      </c>
      <c r="B56" s="51">
        <v>2</v>
      </c>
      <c r="C56" s="23" t="s">
        <v>117</v>
      </c>
      <c r="D56" s="14">
        <v>25.73</v>
      </c>
      <c r="E56" s="23" t="s">
        <v>225</v>
      </c>
      <c r="F56" s="23" t="s">
        <v>146</v>
      </c>
      <c r="G56" s="23" t="s">
        <v>34</v>
      </c>
      <c r="H56" s="23" t="s">
        <v>35</v>
      </c>
      <c r="I56" s="23" t="s">
        <v>30</v>
      </c>
      <c r="J56" s="23" t="s">
        <v>30</v>
      </c>
      <c r="K56" s="23" t="s">
        <v>37</v>
      </c>
      <c r="L56" s="50">
        <v>1</v>
      </c>
      <c r="M56" s="50">
        <v>1</v>
      </c>
      <c r="N56" s="29">
        <v>204.39280750177684</v>
      </c>
      <c r="O56" s="29">
        <f t="shared" si="1"/>
        <v>204.39280750177684</v>
      </c>
      <c r="P56" s="20"/>
    </row>
    <row r="57" spans="1:16" s="4" customFormat="1" ht="47.25">
      <c r="A57" s="23">
        <v>17</v>
      </c>
      <c r="B57" s="51">
        <v>2</v>
      </c>
      <c r="C57" s="23" t="s">
        <v>117</v>
      </c>
      <c r="D57" s="14">
        <v>25.73</v>
      </c>
      <c r="E57" s="23" t="s">
        <v>226</v>
      </c>
      <c r="F57" s="23" t="s">
        <v>147</v>
      </c>
      <c r="G57" s="23" t="s">
        <v>34</v>
      </c>
      <c r="H57" s="23" t="s">
        <v>35</v>
      </c>
      <c r="I57" s="23" t="s">
        <v>30</v>
      </c>
      <c r="J57" s="23" t="s">
        <v>30</v>
      </c>
      <c r="K57" s="23" t="s">
        <v>37</v>
      </c>
      <c r="L57" s="50">
        <v>3</v>
      </c>
      <c r="M57" s="50">
        <v>3</v>
      </c>
      <c r="N57" s="29">
        <v>231.58617906319949</v>
      </c>
      <c r="O57" s="29">
        <f t="shared" si="1"/>
        <v>694.75853718959843</v>
      </c>
      <c r="P57" s="20"/>
    </row>
    <row r="58" spans="1:16" s="4" customFormat="1" ht="47.25">
      <c r="A58" s="23">
        <v>18</v>
      </c>
      <c r="B58" s="51">
        <v>2</v>
      </c>
      <c r="C58" s="23" t="s">
        <v>117</v>
      </c>
      <c r="D58" s="14">
        <v>25.73</v>
      </c>
      <c r="E58" s="23" t="s">
        <v>227</v>
      </c>
      <c r="F58" s="23" t="s">
        <v>148</v>
      </c>
      <c r="G58" s="23" t="s">
        <v>34</v>
      </c>
      <c r="H58" s="23" t="s">
        <v>35</v>
      </c>
      <c r="I58" s="23" t="s">
        <v>30</v>
      </c>
      <c r="J58" s="23" t="s">
        <v>30</v>
      </c>
      <c r="K58" s="23" t="s">
        <v>37</v>
      </c>
      <c r="L58" s="50">
        <v>1</v>
      </c>
      <c r="M58" s="50">
        <v>1</v>
      </c>
      <c r="N58" s="29">
        <v>45.848300607410167</v>
      </c>
      <c r="O58" s="29">
        <f t="shared" si="1"/>
        <v>45.848300607410167</v>
      </c>
      <c r="P58" s="20"/>
    </row>
    <row r="59" spans="1:16" s="4" customFormat="1" ht="47.25">
      <c r="A59" s="23">
        <v>19</v>
      </c>
      <c r="B59" s="51">
        <v>2</v>
      </c>
      <c r="C59" s="23" t="s">
        <v>117</v>
      </c>
      <c r="D59" s="14">
        <v>25.73</v>
      </c>
      <c r="E59" s="23" t="s">
        <v>228</v>
      </c>
      <c r="F59" s="23" t="s">
        <v>149</v>
      </c>
      <c r="G59" s="23" t="s">
        <v>34</v>
      </c>
      <c r="H59" s="23" t="s">
        <v>35</v>
      </c>
      <c r="I59" s="23" t="s">
        <v>30</v>
      </c>
      <c r="J59" s="23" t="s">
        <v>30</v>
      </c>
      <c r="K59" s="23" t="s">
        <v>37</v>
      </c>
      <c r="L59" s="50">
        <v>1</v>
      </c>
      <c r="M59" s="50">
        <v>1</v>
      </c>
      <c r="N59" s="29">
        <v>36.689729876254837</v>
      </c>
      <c r="O59" s="29">
        <f t="shared" si="1"/>
        <v>36.689729876254837</v>
      </c>
      <c r="P59" s="20"/>
    </row>
    <row r="60" spans="1:16" s="4" customFormat="1" ht="47.25">
      <c r="A60" s="23">
        <v>20</v>
      </c>
      <c r="B60" s="51">
        <v>2</v>
      </c>
      <c r="C60" s="23" t="s">
        <v>117</v>
      </c>
      <c r="D60" s="14">
        <v>25.73</v>
      </c>
      <c r="E60" s="23" t="s">
        <v>229</v>
      </c>
      <c r="F60" s="23" t="s">
        <v>150</v>
      </c>
      <c r="G60" s="23" t="s">
        <v>34</v>
      </c>
      <c r="H60" s="23" t="s">
        <v>35</v>
      </c>
      <c r="I60" s="23" t="s">
        <v>30</v>
      </c>
      <c r="J60" s="23" t="s">
        <v>30</v>
      </c>
      <c r="K60" s="23" t="s">
        <v>37</v>
      </c>
      <c r="L60" s="50">
        <v>1</v>
      </c>
      <c r="M60" s="50">
        <v>1</v>
      </c>
      <c r="N60" s="29">
        <v>75.104995118087331</v>
      </c>
      <c r="O60" s="29">
        <f t="shared" si="1"/>
        <v>75.104995118087331</v>
      </c>
      <c r="P60" s="20"/>
    </row>
    <row r="61" spans="1:16" s="4" customFormat="1" ht="47.25">
      <c r="A61" s="23">
        <v>21</v>
      </c>
      <c r="B61" s="51">
        <v>2</v>
      </c>
      <c r="C61" s="23" t="s">
        <v>117</v>
      </c>
      <c r="D61" s="23" t="s">
        <v>120</v>
      </c>
      <c r="E61" s="23" t="s">
        <v>230</v>
      </c>
      <c r="F61" s="23" t="s">
        <v>151</v>
      </c>
      <c r="G61" s="23" t="s">
        <v>34</v>
      </c>
      <c r="H61" s="23" t="s">
        <v>35</v>
      </c>
      <c r="I61" s="23" t="s">
        <v>30</v>
      </c>
      <c r="J61" s="23" t="s">
        <v>30</v>
      </c>
      <c r="K61" s="23" t="s">
        <v>37</v>
      </c>
      <c r="L61" s="50">
        <v>1</v>
      </c>
      <c r="M61" s="50">
        <v>1</v>
      </c>
      <c r="N61" s="29">
        <v>13.009044148389131</v>
      </c>
      <c r="O61" s="29">
        <f t="shared" si="1"/>
        <v>13.009044148389131</v>
      </c>
      <c r="P61" s="20"/>
    </row>
    <row r="62" spans="1:16" s="4" customFormat="1" ht="47.25">
      <c r="A62" s="23">
        <v>22</v>
      </c>
      <c r="B62" s="51">
        <v>2</v>
      </c>
      <c r="C62" s="23" t="s">
        <v>117</v>
      </c>
      <c r="D62" s="14">
        <v>25.73</v>
      </c>
      <c r="E62" s="23" t="s">
        <v>231</v>
      </c>
      <c r="F62" s="23" t="s">
        <v>152</v>
      </c>
      <c r="G62" s="23" t="s">
        <v>34</v>
      </c>
      <c r="H62" s="23" t="s">
        <v>35</v>
      </c>
      <c r="I62" s="23" t="s">
        <v>30</v>
      </c>
      <c r="J62" s="23" t="s">
        <v>30</v>
      </c>
      <c r="K62" s="23" t="s">
        <v>37</v>
      </c>
      <c r="L62" s="50">
        <v>1</v>
      </c>
      <c r="M62" s="50">
        <v>1</v>
      </c>
      <c r="N62" s="29">
        <v>63.939073370809837</v>
      </c>
      <c r="O62" s="29">
        <f t="shared" si="1"/>
        <v>63.939073370809837</v>
      </c>
      <c r="P62" s="20"/>
    </row>
    <row r="63" spans="1:16" s="4" customFormat="1" ht="47.25">
      <c r="A63" s="23">
        <v>23</v>
      </c>
      <c r="B63" s="51">
        <v>2</v>
      </c>
      <c r="C63" s="23" t="s">
        <v>117</v>
      </c>
      <c r="D63" s="14">
        <v>25.73</v>
      </c>
      <c r="E63" s="23" t="s">
        <v>232</v>
      </c>
      <c r="F63" s="23" t="s">
        <v>153</v>
      </c>
      <c r="G63" s="23" t="s">
        <v>34</v>
      </c>
      <c r="H63" s="23" t="s">
        <v>35</v>
      </c>
      <c r="I63" s="23" t="s">
        <v>30</v>
      </c>
      <c r="J63" s="23" t="s">
        <v>30</v>
      </c>
      <c r="K63" s="23" t="s">
        <v>37</v>
      </c>
      <c r="L63" s="50">
        <v>1</v>
      </c>
      <c r="M63" s="50">
        <v>1</v>
      </c>
      <c r="N63" s="29">
        <v>47.553372939832855</v>
      </c>
      <c r="O63" s="29">
        <f t="shared" si="1"/>
        <v>47.553372939832855</v>
      </c>
      <c r="P63" s="20"/>
    </row>
    <row r="64" spans="1:16" s="4" customFormat="1" ht="47.25">
      <c r="A64" s="23">
        <v>24</v>
      </c>
      <c r="B64" s="51">
        <v>2</v>
      </c>
      <c r="C64" s="23" t="s">
        <v>117</v>
      </c>
      <c r="D64" s="14">
        <v>25.73</v>
      </c>
      <c r="E64" s="23" t="s">
        <v>233</v>
      </c>
      <c r="F64" s="23" t="s">
        <v>154</v>
      </c>
      <c r="G64" s="23" t="s">
        <v>34</v>
      </c>
      <c r="H64" s="23" t="s">
        <v>35</v>
      </c>
      <c r="I64" s="23" t="s">
        <v>30</v>
      </c>
      <c r="J64" s="23" t="s">
        <v>30</v>
      </c>
      <c r="K64" s="23" t="s">
        <v>37</v>
      </c>
      <c r="L64" s="50">
        <v>5</v>
      </c>
      <c r="M64" s="50">
        <v>5</v>
      </c>
      <c r="N64" s="29">
        <v>31.25</v>
      </c>
      <c r="O64" s="29">
        <f t="shared" si="1"/>
        <v>156.25</v>
      </c>
      <c r="P64" s="20"/>
    </row>
    <row r="65" spans="1:16" s="4" customFormat="1" ht="47.25">
      <c r="A65" s="23">
        <v>25</v>
      </c>
      <c r="B65" s="51">
        <v>2</v>
      </c>
      <c r="C65" s="23" t="s">
        <v>117</v>
      </c>
      <c r="D65" s="23" t="s">
        <v>120</v>
      </c>
      <c r="E65" s="23" t="s">
        <v>234</v>
      </c>
      <c r="F65" s="23" t="s">
        <v>155</v>
      </c>
      <c r="G65" s="23" t="s">
        <v>34</v>
      </c>
      <c r="H65" s="23" t="s">
        <v>35</v>
      </c>
      <c r="I65" s="23" t="s">
        <v>30</v>
      </c>
      <c r="J65" s="23" t="s">
        <v>30</v>
      </c>
      <c r="K65" s="23" t="s">
        <v>37</v>
      </c>
      <c r="L65" s="50">
        <v>1</v>
      </c>
      <c r="M65" s="50">
        <v>1</v>
      </c>
      <c r="N65" s="29">
        <v>5.8225787075957935</v>
      </c>
      <c r="O65" s="29">
        <f t="shared" si="1"/>
        <v>5.8225787075957935</v>
      </c>
      <c r="P65" s="20"/>
    </row>
    <row r="66" spans="1:16" s="4" customFormat="1" ht="47.25">
      <c r="A66" s="23">
        <v>26</v>
      </c>
      <c r="B66" s="51">
        <v>2</v>
      </c>
      <c r="C66" s="23" t="s">
        <v>117</v>
      </c>
      <c r="D66" s="23" t="s">
        <v>120</v>
      </c>
      <c r="E66" s="23" t="s">
        <v>235</v>
      </c>
      <c r="F66" s="23" t="s">
        <v>156</v>
      </c>
      <c r="G66" s="23" t="s">
        <v>34</v>
      </c>
      <c r="H66" s="23" t="s">
        <v>35</v>
      </c>
      <c r="I66" s="23" t="s">
        <v>30</v>
      </c>
      <c r="J66" s="23" t="s">
        <v>30</v>
      </c>
      <c r="K66" s="23" t="s">
        <v>37</v>
      </c>
      <c r="L66" s="50">
        <v>1</v>
      </c>
      <c r="M66" s="50">
        <v>1</v>
      </c>
      <c r="N66" s="29">
        <v>6.1123004397143061</v>
      </c>
      <c r="O66" s="29">
        <f t="shared" si="1"/>
        <v>6.1123004397143061</v>
      </c>
      <c r="P66" s="20"/>
    </row>
    <row r="67" spans="1:16" s="4" customFormat="1" ht="47.25">
      <c r="A67" s="23">
        <v>27</v>
      </c>
      <c r="B67" s="51">
        <v>2</v>
      </c>
      <c r="C67" s="23" t="s">
        <v>117</v>
      </c>
      <c r="D67" s="23" t="s">
        <v>120</v>
      </c>
      <c r="E67" s="23" t="s">
        <v>236</v>
      </c>
      <c r="F67" s="23" t="s">
        <v>157</v>
      </c>
      <c r="G67" s="23" t="s">
        <v>34</v>
      </c>
      <c r="H67" s="23" t="s">
        <v>35</v>
      </c>
      <c r="I67" s="23" t="s">
        <v>30</v>
      </c>
      <c r="J67" s="23" t="s">
        <v>30</v>
      </c>
      <c r="K67" s="23" t="s">
        <v>37</v>
      </c>
      <c r="L67" s="50">
        <v>1</v>
      </c>
      <c r="M67" s="50">
        <v>1</v>
      </c>
      <c r="N67" s="29">
        <v>5.3302721913604696</v>
      </c>
      <c r="O67" s="29">
        <f t="shared" si="1"/>
        <v>5.3302721913604696</v>
      </c>
      <c r="P67" s="20"/>
    </row>
    <row r="68" spans="1:16" s="4" customFormat="1" ht="47.25">
      <c r="A68" s="23">
        <v>28</v>
      </c>
      <c r="B68" s="51">
        <v>2</v>
      </c>
      <c r="C68" s="23" t="s">
        <v>117</v>
      </c>
      <c r="D68" s="23" t="s">
        <v>120</v>
      </c>
      <c r="E68" s="23" t="s">
        <v>237</v>
      </c>
      <c r="F68" s="23" t="s">
        <v>158</v>
      </c>
      <c r="G68" s="23" t="s">
        <v>34</v>
      </c>
      <c r="H68" s="23" t="s">
        <v>35</v>
      </c>
      <c r="I68" s="23" t="s">
        <v>30</v>
      </c>
      <c r="J68" s="23" t="s">
        <v>30</v>
      </c>
      <c r="K68" s="23" t="s">
        <v>37</v>
      </c>
      <c r="L68" s="50">
        <v>1</v>
      </c>
      <c r="M68" s="50">
        <v>1</v>
      </c>
      <c r="N68" s="29">
        <v>6.666666666666667</v>
      </c>
      <c r="O68" s="29">
        <f t="shared" si="1"/>
        <v>6.666666666666667</v>
      </c>
      <c r="P68" s="20"/>
    </row>
    <row r="69" spans="1:16" s="4" customFormat="1" ht="47.25">
      <c r="A69" s="23">
        <v>29</v>
      </c>
      <c r="B69" s="51">
        <v>2</v>
      </c>
      <c r="C69" s="23" t="s">
        <v>117</v>
      </c>
      <c r="D69" s="23" t="s">
        <v>120</v>
      </c>
      <c r="E69" s="23" t="s">
        <v>238</v>
      </c>
      <c r="F69" s="23" t="s">
        <v>159</v>
      </c>
      <c r="G69" s="23" t="s">
        <v>34</v>
      </c>
      <c r="H69" s="23" t="s">
        <v>35</v>
      </c>
      <c r="I69" s="23" t="s">
        <v>30</v>
      </c>
      <c r="J69" s="23" t="s">
        <v>30</v>
      </c>
      <c r="K69" s="23" t="s">
        <v>37</v>
      </c>
      <c r="L69" s="50">
        <v>1</v>
      </c>
      <c r="M69" s="50">
        <v>1</v>
      </c>
      <c r="N69" s="29">
        <v>6.4761412027138796</v>
      </c>
      <c r="O69" s="29">
        <f t="shared" si="1"/>
        <v>6.4761412027138796</v>
      </c>
      <c r="P69" s="20"/>
    </row>
    <row r="70" spans="1:16" s="4" customFormat="1" ht="47.25">
      <c r="A70" s="23">
        <v>30</v>
      </c>
      <c r="B70" s="51">
        <v>2</v>
      </c>
      <c r="C70" s="23" t="s">
        <v>117</v>
      </c>
      <c r="D70" s="14">
        <v>25.73</v>
      </c>
      <c r="E70" s="23" t="s">
        <v>239</v>
      </c>
      <c r="F70" s="23" t="s">
        <v>160</v>
      </c>
      <c r="G70" s="23" t="s">
        <v>34</v>
      </c>
      <c r="H70" s="23" t="s">
        <v>35</v>
      </c>
      <c r="I70" s="23" t="s">
        <v>30</v>
      </c>
      <c r="J70" s="23" t="s">
        <v>30</v>
      </c>
      <c r="K70" s="23" t="s">
        <v>37</v>
      </c>
      <c r="L70" s="50">
        <v>1</v>
      </c>
      <c r="M70" s="50">
        <v>1</v>
      </c>
      <c r="N70" s="29">
        <v>12.0670530483665</v>
      </c>
      <c r="O70" s="29">
        <f t="shared" si="1"/>
        <v>12.0670530483665</v>
      </c>
      <c r="P70" s="20"/>
    </row>
    <row r="71" spans="1:16" s="4" customFormat="1" ht="47.25">
      <c r="A71" s="23">
        <v>31</v>
      </c>
      <c r="B71" s="51">
        <v>2</v>
      </c>
      <c r="C71" s="23" t="s">
        <v>117</v>
      </c>
      <c r="D71" s="23" t="s">
        <v>120</v>
      </c>
      <c r="E71" s="23" t="s">
        <v>240</v>
      </c>
      <c r="F71" s="23" t="s">
        <v>161</v>
      </c>
      <c r="G71" s="23" t="s">
        <v>34</v>
      </c>
      <c r="H71" s="23" t="s">
        <v>35</v>
      </c>
      <c r="I71" s="23" t="s">
        <v>30</v>
      </c>
      <c r="J71" s="23" t="s">
        <v>30</v>
      </c>
      <c r="K71" s="23" t="s">
        <v>37</v>
      </c>
      <c r="L71" s="50">
        <v>1</v>
      </c>
      <c r="M71" s="50">
        <v>1</v>
      </c>
      <c r="N71" s="29">
        <v>9.2516666666666669</v>
      </c>
      <c r="O71" s="29">
        <f t="shared" si="1"/>
        <v>9.2516666666666669</v>
      </c>
      <c r="P71" s="20"/>
    </row>
    <row r="72" spans="1:16" s="4" customFormat="1" ht="47.25">
      <c r="A72" s="23">
        <v>32</v>
      </c>
      <c r="B72" s="51">
        <v>2</v>
      </c>
      <c r="C72" s="23" t="s">
        <v>117</v>
      </c>
      <c r="D72" s="14">
        <v>25.73</v>
      </c>
      <c r="E72" s="23" t="s">
        <v>241</v>
      </c>
      <c r="F72" s="23" t="s">
        <v>162</v>
      </c>
      <c r="G72" s="23" t="s">
        <v>34</v>
      </c>
      <c r="H72" s="23" t="s">
        <v>35</v>
      </c>
      <c r="I72" s="23" t="s">
        <v>30</v>
      </c>
      <c r="J72" s="23" t="s">
        <v>30</v>
      </c>
      <c r="K72" s="23" t="s">
        <v>37</v>
      </c>
      <c r="L72" s="50">
        <v>1</v>
      </c>
      <c r="M72" s="50">
        <v>1</v>
      </c>
      <c r="N72" s="29">
        <v>15.283570731155333</v>
      </c>
      <c r="O72" s="29">
        <f t="shared" si="1"/>
        <v>15.283570731155333</v>
      </c>
      <c r="P72" s="20"/>
    </row>
    <row r="73" spans="1:16" s="4" customFormat="1" ht="47.25">
      <c r="A73" s="23">
        <v>33</v>
      </c>
      <c r="B73" s="51">
        <v>2</v>
      </c>
      <c r="C73" s="23" t="s">
        <v>117</v>
      </c>
      <c r="D73" s="14">
        <v>25.73</v>
      </c>
      <c r="E73" s="23" t="s">
        <v>242</v>
      </c>
      <c r="F73" s="23" t="s">
        <v>163</v>
      </c>
      <c r="G73" s="23" t="s">
        <v>34</v>
      </c>
      <c r="H73" s="23" t="s">
        <v>35</v>
      </c>
      <c r="I73" s="23" t="s">
        <v>30</v>
      </c>
      <c r="J73" s="23" t="s">
        <v>30</v>
      </c>
      <c r="K73" s="23" t="s">
        <v>37</v>
      </c>
      <c r="L73" s="50">
        <v>11</v>
      </c>
      <c r="M73" s="50">
        <v>11</v>
      </c>
      <c r="N73" s="29">
        <v>81.779399171101346</v>
      </c>
      <c r="O73" s="29">
        <f t="shared" si="1"/>
        <v>899.57339088211484</v>
      </c>
      <c r="P73" s="20"/>
    </row>
    <row r="74" spans="1:16" s="4" customFormat="1" ht="47.25">
      <c r="A74" s="23">
        <v>34</v>
      </c>
      <c r="B74" s="51">
        <v>2</v>
      </c>
      <c r="C74" s="23" t="s">
        <v>117</v>
      </c>
      <c r="D74" s="23" t="s">
        <v>120</v>
      </c>
      <c r="E74" s="23" t="s">
        <v>243</v>
      </c>
      <c r="F74" s="23" t="s">
        <v>164</v>
      </c>
      <c r="G74" s="23" t="s">
        <v>34</v>
      </c>
      <c r="H74" s="23" t="s">
        <v>35</v>
      </c>
      <c r="I74" s="23" t="s">
        <v>30</v>
      </c>
      <c r="J74" s="23" t="s">
        <v>30</v>
      </c>
      <c r="K74" s="23" t="s">
        <v>37</v>
      </c>
      <c r="L74" s="50">
        <v>2</v>
      </c>
      <c r="M74" s="50">
        <v>2</v>
      </c>
      <c r="N74" s="29">
        <v>120.83333333333333</v>
      </c>
      <c r="O74" s="29">
        <f t="shared" si="1"/>
        <v>241.66666666666666</v>
      </c>
      <c r="P74" s="20"/>
    </row>
    <row r="75" spans="1:16" s="4" customFormat="1" ht="47.25">
      <c r="A75" s="23">
        <v>35</v>
      </c>
      <c r="B75" s="51">
        <v>2</v>
      </c>
      <c r="C75" s="23" t="s">
        <v>117</v>
      </c>
      <c r="D75" s="14">
        <v>25.73</v>
      </c>
      <c r="E75" s="23" t="s">
        <v>244</v>
      </c>
      <c r="F75" s="23" t="s">
        <v>165</v>
      </c>
      <c r="G75" s="23" t="s">
        <v>34</v>
      </c>
      <c r="H75" s="23" t="s">
        <v>35</v>
      </c>
      <c r="I75" s="23" t="s">
        <v>30</v>
      </c>
      <c r="J75" s="23" t="s">
        <v>30</v>
      </c>
      <c r="K75" s="23" t="s">
        <v>37</v>
      </c>
      <c r="L75" s="50">
        <v>2</v>
      </c>
      <c r="M75" s="50">
        <v>2</v>
      </c>
      <c r="N75" s="29">
        <v>134.75</v>
      </c>
      <c r="O75" s="29">
        <f t="shared" si="1"/>
        <v>269.5</v>
      </c>
      <c r="P75" s="20"/>
    </row>
    <row r="76" spans="1:16" s="4" customFormat="1" ht="47.25">
      <c r="A76" s="23">
        <v>36</v>
      </c>
      <c r="B76" s="51">
        <v>2</v>
      </c>
      <c r="C76" s="23" t="s">
        <v>117</v>
      </c>
      <c r="D76" s="14">
        <v>25.73</v>
      </c>
      <c r="E76" s="23" t="s">
        <v>245</v>
      </c>
      <c r="F76" s="23" t="s">
        <v>166</v>
      </c>
      <c r="G76" s="23" t="s">
        <v>34</v>
      </c>
      <c r="H76" s="23" t="s">
        <v>35</v>
      </c>
      <c r="I76" s="23" t="s">
        <v>30</v>
      </c>
      <c r="J76" s="23" t="s">
        <v>30</v>
      </c>
      <c r="K76" s="23" t="s">
        <v>37</v>
      </c>
      <c r="L76" s="50">
        <v>4</v>
      </c>
      <c r="M76" s="50">
        <v>4</v>
      </c>
      <c r="N76" s="29">
        <v>231.3098095027562</v>
      </c>
      <c r="O76" s="29">
        <f t="shared" si="1"/>
        <v>925.23923801102478</v>
      </c>
      <c r="P76" s="20"/>
    </row>
    <row r="77" spans="1:16" s="4" customFormat="1" ht="47.25">
      <c r="A77" s="23">
        <v>37</v>
      </c>
      <c r="B77" s="51">
        <v>2</v>
      </c>
      <c r="C77" s="23" t="s">
        <v>117</v>
      </c>
      <c r="D77" s="23" t="s">
        <v>120</v>
      </c>
      <c r="E77" s="23" t="s">
        <v>246</v>
      </c>
      <c r="F77" s="23" t="s">
        <v>167</v>
      </c>
      <c r="G77" s="23" t="s">
        <v>34</v>
      </c>
      <c r="H77" s="23" t="s">
        <v>35</v>
      </c>
      <c r="I77" s="23" t="s">
        <v>30</v>
      </c>
      <c r="J77" s="23" t="s">
        <v>30</v>
      </c>
      <c r="K77" s="23" t="s">
        <v>37</v>
      </c>
      <c r="L77" s="50">
        <v>6</v>
      </c>
      <c r="M77" s="50">
        <v>6</v>
      </c>
      <c r="N77" s="29">
        <v>138.92882342939276</v>
      </c>
      <c r="O77" s="29">
        <f t="shared" si="1"/>
        <v>833.57294057635659</v>
      </c>
      <c r="P77" s="20"/>
    </row>
    <row r="78" spans="1:16" s="4" customFormat="1" ht="47.25">
      <c r="A78" s="23">
        <v>38</v>
      </c>
      <c r="B78" s="51">
        <v>2</v>
      </c>
      <c r="C78" s="23" t="s">
        <v>117</v>
      </c>
      <c r="D78" s="14">
        <v>25.73</v>
      </c>
      <c r="E78" s="23" t="s">
        <v>247</v>
      </c>
      <c r="F78" s="23" t="s">
        <v>168</v>
      </c>
      <c r="G78" s="23" t="s">
        <v>34</v>
      </c>
      <c r="H78" s="23" t="s">
        <v>35</v>
      </c>
      <c r="I78" s="23" t="s">
        <v>30</v>
      </c>
      <c r="J78" s="23" t="s">
        <v>30</v>
      </c>
      <c r="K78" s="23" t="s">
        <v>37</v>
      </c>
      <c r="L78" s="50">
        <v>2</v>
      </c>
      <c r="M78" s="50">
        <v>2</v>
      </c>
      <c r="N78" s="29">
        <v>299.18320966634604</v>
      </c>
      <c r="O78" s="29">
        <f t="shared" si="1"/>
        <v>598.36641933269209</v>
      </c>
      <c r="P78" s="20"/>
    </row>
    <row r="79" spans="1:16" s="4" customFormat="1" ht="47.25">
      <c r="A79" s="23">
        <v>39</v>
      </c>
      <c r="B79" s="51">
        <v>2</v>
      </c>
      <c r="C79" s="23" t="s">
        <v>117</v>
      </c>
      <c r="D79" s="23" t="s">
        <v>120</v>
      </c>
      <c r="E79" s="23" t="s">
        <v>248</v>
      </c>
      <c r="F79" s="23" t="s">
        <v>169</v>
      </c>
      <c r="G79" s="23" t="s">
        <v>34</v>
      </c>
      <c r="H79" s="23" t="s">
        <v>35</v>
      </c>
      <c r="I79" s="23" t="s">
        <v>30</v>
      </c>
      <c r="J79" s="23" t="s">
        <v>30</v>
      </c>
      <c r="K79" s="23" t="s">
        <v>37</v>
      </c>
      <c r="L79" s="50">
        <v>2</v>
      </c>
      <c r="M79" s="50">
        <v>2</v>
      </c>
      <c r="N79" s="29">
        <v>297.41666666666669</v>
      </c>
      <c r="O79" s="29">
        <f t="shared" si="1"/>
        <v>594.83333333333337</v>
      </c>
      <c r="P79" s="20"/>
    </row>
    <row r="80" spans="1:16" s="4" customFormat="1" ht="47.25">
      <c r="A80" s="23">
        <v>40</v>
      </c>
      <c r="B80" s="51">
        <v>2</v>
      </c>
      <c r="C80" s="23" t="s">
        <v>117</v>
      </c>
      <c r="D80" s="14">
        <v>25.73</v>
      </c>
      <c r="E80" s="23" t="s">
        <v>249</v>
      </c>
      <c r="F80" s="23" t="s">
        <v>170</v>
      </c>
      <c r="G80" s="23" t="s">
        <v>34</v>
      </c>
      <c r="H80" s="23" t="s">
        <v>35</v>
      </c>
      <c r="I80" s="23" t="s">
        <v>30</v>
      </c>
      <c r="J80" s="23" t="s">
        <v>30</v>
      </c>
      <c r="K80" s="23" t="s">
        <v>37</v>
      </c>
      <c r="L80" s="50">
        <v>8</v>
      </c>
      <c r="M80" s="50">
        <v>8</v>
      </c>
      <c r="N80" s="29">
        <v>110.73496434492922</v>
      </c>
      <c r="O80" s="29">
        <f t="shared" si="1"/>
        <v>885.8797147594338</v>
      </c>
      <c r="P80" s="20"/>
    </row>
    <row r="81" spans="1:16" s="4" customFormat="1" ht="47.25">
      <c r="A81" s="23">
        <v>41</v>
      </c>
      <c r="B81" s="51">
        <v>2</v>
      </c>
      <c r="C81" s="23" t="s">
        <v>117</v>
      </c>
      <c r="D81" s="14">
        <v>25.73</v>
      </c>
      <c r="E81" s="23" t="s">
        <v>250</v>
      </c>
      <c r="F81" s="23" t="s">
        <v>171</v>
      </c>
      <c r="G81" s="23" t="s">
        <v>34</v>
      </c>
      <c r="H81" s="23" t="s">
        <v>35</v>
      </c>
      <c r="I81" s="23" t="s">
        <v>30</v>
      </c>
      <c r="J81" s="23" t="s">
        <v>30</v>
      </c>
      <c r="K81" s="23" t="s">
        <v>37</v>
      </c>
      <c r="L81" s="50">
        <v>15</v>
      </c>
      <c r="M81" s="50">
        <v>15</v>
      </c>
      <c r="N81" s="29">
        <v>96.738091053598666</v>
      </c>
      <c r="O81" s="29">
        <f t="shared" si="1"/>
        <v>1451.0713658039799</v>
      </c>
      <c r="P81" s="20"/>
    </row>
    <row r="82" spans="1:16" s="4" customFormat="1" ht="47.25">
      <c r="A82" s="23">
        <v>42</v>
      </c>
      <c r="B82" s="51">
        <v>2</v>
      </c>
      <c r="C82" s="23" t="s">
        <v>117</v>
      </c>
      <c r="D82" s="14">
        <v>25.73</v>
      </c>
      <c r="E82" s="23" t="s">
        <v>251</v>
      </c>
      <c r="F82" s="23" t="s">
        <v>172</v>
      </c>
      <c r="G82" s="23" t="s">
        <v>34</v>
      </c>
      <c r="H82" s="23" t="s">
        <v>35</v>
      </c>
      <c r="I82" s="23" t="s">
        <v>30</v>
      </c>
      <c r="J82" s="23" t="s">
        <v>30</v>
      </c>
      <c r="K82" s="23" t="s">
        <v>37</v>
      </c>
      <c r="L82" s="50">
        <v>8</v>
      </c>
      <c r="M82" s="50">
        <v>8</v>
      </c>
      <c r="N82" s="29">
        <v>61.75</v>
      </c>
      <c r="O82" s="29">
        <f t="shared" si="1"/>
        <v>494</v>
      </c>
      <c r="P82" s="20"/>
    </row>
    <row r="83" spans="1:16" s="4" customFormat="1" ht="47.25">
      <c r="A83" s="23">
        <v>43</v>
      </c>
      <c r="B83" s="51">
        <v>2</v>
      </c>
      <c r="C83" s="23" t="s">
        <v>117</v>
      </c>
      <c r="D83" s="14">
        <v>25.73</v>
      </c>
      <c r="E83" s="23" t="s">
        <v>252</v>
      </c>
      <c r="F83" s="23" t="s">
        <v>173</v>
      </c>
      <c r="G83" s="23" t="s">
        <v>34</v>
      </c>
      <c r="H83" s="23" t="s">
        <v>35</v>
      </c>
      <c r="I83" s="23" t="s">
        <v>30</v>
      </c>
      <c r="J83" s="23" t="s">
        <v>30</v>
      </c>
      <c r="K83" s="23" t="s">
        <v>37</v>
      </c>
      <c r="L83" s="50">
        <v>10</v>
      </c>
      <c r="M83" s="50">
        <v>10</v>
      </c>
      <c r="N83" s="29">
        <v>70.576707548200801</v>
      </c>
      <c r="O83" s="29">
        <f t="shared" si="1"/>
        <v>705.76707548200807</v>
      </c>
      <c r="P83" s="20"/>
    </row>
    <row r="84" spans="1:16" s="4" customFormat="1" ht="47.25">
      <c r="A84" s="23">
        <v>44</v>
      </c>
      <c r="B84" s="51">
        <v>2</v>
      </c>
      <c r="C84" s="23" t="s">
        <v>117</v>
      </c>
      <c r="D84" s="14">
        <v>25.73</v>
      </c>
      <c r="E84" s="23" t="s">
        <v>253</v>
      </c>
      <c r="F84" s="23" t="s">
        <v>174</v>
      </c>
      <c r="G84" s="23" t="s">
        <v>34</v>
      </c>
      <c r="H84" s="23" t="s">
        <v>35</v>
      </c>
      <c r="I84" s="23" t="s">
        <v>30</v>
      </c>
      <c r="J84" s="23" t="s">
        <v>30</v>
      </c>
      <c r="K84" s="23" t="s">
        <v>37</v>
      </c>
      <c r="L84" s="50">
        <v>3</v>
      </c>
      <c r="M84" s="50">
        <v>3</v>
      </c>
      <c r="N84" s="29">
        <v>132.5364522309425</v>
      </c>
      <c r="O84" s="29">
        <f t="shared" si="1"/>
        <v>397.60935669282753</v>
      </c>
      <c r="P84" s="20"/>
    </row>
    <row r="85" spans="1:16" s="4" customFormat="1" ht="47.25">
      <c r="A85" s="23">
        <v>45</v>
      </c>
      <c r="B85" s="51">
        <v>2</v>
      </c>
      <c r="C85" s="23" t="s">
        <v>290</v>
      </c>
      <c r="D85" s="14">
        <v>25.73</v>
      </c>
      <c r="E85" s="23" t="s">
        <v>254</v>
      </c>
      <c r="F85" s="23" t="s">
        <v>175</v>
      </c>
      <c r="G85" s="23" t="s">
        <v>34</v>
      </c>
      <c r="H85" s="23" t="s">
        <v>35</v>
      </c>
      <c r="I85" s="23" t="s">
        <v>30</v>
      </c>
      <c r="J85" s="23" t="s">
        <v>30</v>
      </c>
      <c r="K85" s="23" t="s">
        <v>37</v>
      </c>
      <c r="L85" s="50">
        <v>1</v>
      </c>
      <c r="M85" s="50">
        <v>1</v>
      </c>
      <c r="N85" s="29">
        <v>3433.6666666666665</v>
      </c>
      <c r="O85" s="29">
        <f t="shared" si="1"/>
        <v>3433.6666666666665</v>
      </c>
      <c r="P85" s="20"/>
    </row>
    <row r="86" spans="1:16" s="4" customFormat="1" ht="78.75">
      <c r="A86" s="23">
        <v>46</v>
      </c>
      <c r="B86" s="51">
        <v>2</v>
      </c>
      <c r="C86" s="23" t="s">
        <v>117</v>
      </c>
      <c r="D86" s="23" t="s">
        <v>120</v>
      </c>
      <c r="E86" s="23" t="s">
        <v>255</v>
      </c>
      <c r="F86" s="23" t="s">
        <v>176</v>
      </c>
      <c r="G86" s="23" t="s">
        <v>34</v>
      </c>
      <c r="H86" s="23" t="s">
        <v>35</v>
      </c>
      <c r="I86" s="23" t="s">
        <v>30</v>
      </c>
      <c r="J86" s="23" t="s">
        <v>30</v>
      </c>
      <c r="K86" s="23" t="s">
        <v>37</v>
      </c>
      <c r="L86" s="50">
        <v>1</v>
      </c>
      <c r="M86" s="50">
        <v>1</v>
      </c>
      <c r="N86" s="29">
        <v>1343.8333333333333</v>
      </c>
      <c r="O86" s="29">
        <f t="shared" si="1"/>
        <v>1343.8333333333333</v>
      </c>
      <c r="P86" s="20"/>
    </row>
    <row r="87" spans="1:16" s="4" customFormat="1" ht="47.25">
      <c r="A87" s="23">
        <v>47</v>
      </c>
      <c r="B87" s="51">
        <v>2</v>
      </c>
      <c r="C87" s="23" t="s">
        <v>291</v>
      </c>
      <c r="D87" s="14">
        <v>25.73</v>
      </c>
      <c r="E87" s="23" t="s">
        <v>256</v>
      </c>
      <c r="F87" s="23" t="s">
        <v>177</v>
      </c>
      <c r="G87" s="23" t="s">
        <v>34</v>
      </c>
      <c r="H87" s="23" t="s">
        <v>209</v>
      </c>
      <c r="I87" s="23" t="s">
        <v>30</v>
      </c>
      <c r="J87" s="23" t="s">
        <v>30</v>
      </c>
      <c r="K87" s="23" t="s">
        <v>37</v>
      </c>
      <c r="L87" s="50">
        <v>3</v>
      </c>
      <c r="M87" s="50">
        <v>3</v>
      </c>
      <c r="N87" s="29">
        <v>156.4666921673591</v>
      </c>
      <c r="O87" s="29">
        <f t="shared" si="1"/>
        <v>469.4000765020773</v>
      </c>
      <c r="P87" s="20"/>
    </row>
    <row r="88" spans="1:16" s="4" customFormat="1" ht="47.25">
      <c r="A88" s="23">
        <v>48</v>
      </c>
      <c r="B88" s="51">
        <v>2</v>
      </c>
      <c r="C88" s="23" t="s">
        <v>292</v>
      </c>
      <c r="D88" s="23" t="s">
        <v>120</v>
      </c>
      <c r="E88" s="23" t="s">
        <v>257</v>
      </c>
      <c r="F88" s="23" t="s">
        <v>178</v>
      </c>
      <c r="G88" s="23" t="s">
        <v>34</v>
      </c>
      <c r="H88" s="23" t="s">
        <v>209</v>
      </c>
      <c r="I88" s="23" t="s">
        <v>30</v>
      </c>
      <c r="J88" s="23" t="s">
        <v>30</v>
      </c>
      <c r="K88" s="23" t="s">
        <v>37</v>
      </c>
      <c r="L88" s="50">
        <v>3</v>
      </c>
      <c r="M88" s="50">
        <v>3</v>
      </c>
      <c r="N88" s="29">
        <v>217.88862338665317</v>
      </c>
      <c r="O88" s="29">
        <f t="shared" si="1"/>
        <v>653.66587015995947</v>
      </c>
      <c r="P88" s="20"/>
    </row>
    <row r="89" spans="1:16" s="4" customFormat="1" ht="47.25">
      <c r="A89" s="23">
        <v>49</v>
      </c>
      <c r="B89" s="51">
        <v>2</v>
      </c>
      <c r="C89" s="23" t="s">
        <v>293</v>
      </c>
      <c r="D89" s="23" t="s">
        <v>120</v>
      </c>
      <c r="E89" s="23" t="s">
        <v>258</v>
      </c>
      <c r="F89" s="23" t="s">
        <v>179</v>
      </c>
      <c r="G89" s="23" t="s">
        <v>34</v>
      </c>
      <c r="H89" s="23" t="s">
        <v>35</v>
      </c>
      <c r="I89" s="23" t="s">
        <v>30</v>
      </c>
      <c r="J89" s="23" t="s">
        <v>30</v>
      </c>
      <c r="K89" s="23" t="s">
        <v>37</v>
      </c>
      <c r="L89" s="50">
        <v>1</v>
      </c>
      <c r="M89" s="50">
        <v>1</v>
      </c>
      <c r="N89" s="29">
        <v>1754.0833333333333</v>
      </c>
      <c r="O89" s="29">
        <f t="shared" si="1"/>
        <v>1754.0833333333333</v>
      </c>
      <c r="P89" s="20"/>
    </row>
    <row r="90" spans="1:16" s="4" customFormat="1" ht="47.25">
      <c r="A90" s="23">
        <v>50</v>
      </c>
      <c r="B90" s="51">
        <v>2</v>
      </c>
      <c r="C90" s="23" t="s">
        <v>127</v>
      </c>
      <c r="D90" s="14">
        <v>25.73</v>
      </c>
      <c r="E90" s="23" t="s">
        <v>259</v>
      </c>
      <c r="F90" s="23" t="s">
        <v>180</v>
      </c>
      <c r="G90" s="23" t="s">
        <v>34</v>
      </c>
      <c r="H90" s="23" t="s">
        <v>35</v>
      </c>
      <c r="I90" s="23" t="s">
        <v>30</v>
      </c>
      <c r="J90" s="23" t="s">
        <v>30</v>
      </c>
      <c r="K90" s="23" t="s">
        <v>37</v>
      </c>
      <c r="L90" s="50">
        <v>14</v>
      </c>
      <c r="M90" s="50">
        <v>14</v>
      </c>
      <c r="N90" s="29">
        <v>99.660413249327803</v>
      </c>
      <c r="O90" s="29">
        <f t="shared" si="1"/>
        <v>1395.2457854905892</v>
      </c>
      <c r="P90" s="20"/>
    </row>
    <row r="91" spans="1:16" s="4" customFormat="1" ht="47.25">
      <c r="A91" s="23">
        <v>51</v>
      </c>
      <c r="B91" s="51">
        <v>2</v>
      </c>
      <c r="C91" s="23" t="s">
        <v>114</v>
      </c>
      <c r="D91" s="14">
        <v>25.73</v>
      </c>
      <c r="E91" s="23" t="s">
        <v>260</v>
      </c>
      <c r="F91" s="23" t="s">
        <v>181</v>
      </c>
      <c r="G91" s="23" t="s">
        <v>34</v>
      </c>
      <c r="H91" s="23" t="s">
        <v>35</v>
      </c>
      <c r="I91" s="23" t="s">
        <v>30</v>
      </c>
      <c r="J91" s="23" t="s">
        <v>30</v>
      </c>
      <c r="K91" s="23" t="s">
        <v>37</v>
      </c>
      <c r="L91" s="50">
        <v>10</v>
      </c>
      <c r="M91" s="50">
        <v>10</v>
      </c>
      <c r="N91" s="29">
        <v>175.50327259107246</v>
      </c>
      <c r="O91" s="29">
        <f t="shared" si="1"/>
        <v>1755.0327259107246</v>
      </c>
      <c r="P91" s="20"/>
    </row>
    <row r="92" spans="1:16" s="4" customFormat="1" ht="47.25">
      <c r="A92" s="23">
        <v>52</v>
      </c>
      <c r="B92" s="51">
        <v>2</v>
      </c>
      <c r="C92" s="23" t="s">
        <v>294</v>
      </c>
      <c r="D92" s="23" t="s">
        <v>120</v>
      </c>
      <c r="E92" s="23" t="s">
        <v>261</v>
      </c>
      <c r="F92" s="23" t="s">
        <v>182</v>
      </c>
      <c r="G92" s="23" t="s">
        <v>34</v>
      </c>
      <c r="H92" s="23" t="s">
        <v>35</v>
      </c>
      <c r="I92" s="23" t="s">
        <v>30</v>
      </c>
      <c r="J92" s="23" t="s">
        <v>30</v>
      </c>
      <c r="K92" s="23" t="s">
        <v>37</v>
      </c>
      <c r="L92" s="50">
        <v>4</v>
      </c>
      <c r="M92" s="50">
        <v>4</v>
      </c>
      <c r="N92" s="29">
        <v>66.5</v>
      </c>
      <c r="O92" s="29">
        <f t="shared" si="1"/>
        <v>266</v>
      </c>
      <c r="P92" s="20"/>
    </row>
    <row r="93" spans="1:16" s="4" customFormat="1" ht="47.25">
      <c r="A93" s="23">
        <v>53</v>
      </c>
      <c r="B93" s="51">
        <v>2</v>
      </c>
      <c r="C93" s="23" t="s">
        <v>114</v>
      </c>
      <c r="D93" s="14">
        <v>25.73</v>
      </c>
      <c r="E93" s="23" t="s">
        <v>262</v>
      </c>
      <c r="F93" s="23" t="s">
        <v>183</v>
      </c>
      <c r="G93" s="23" t="s">
        <v>34</v>
      </c>
      <c r="H93" s="23" t="s">
        <v>209</v>
      </c>
      <c r="I93" s="23" t="s">
        <v>30</v>
      </c>
      <c r="J93" s="23" t="s">
        <v>30</v>
      </c>
      <c r="K93" s="23" t="s">
        <v>37</v>
      </c>
      <c r="L93" s="50">
        <v>3</v>
      </c>
      <c r="M93" s="50">
        <v>3</v>
      </c>
      <c r="N93" s="29">
        <v>296.16088161232176</v>
      </c>
      <c r="O93" s="29">
        <f t="shared" si="1"/>
        <v>888.48264483696528</v>
      </c>
      <c r="P93" s="20"/>
    </row>
    <row r="94" spans="1:16" s="4" customFormat="1" ht="47.25">
      <c r="A94" s="23">
        <v>54</v>
      </c>
      <c r="B94" s="51">
        <v>2</v>
      </c>
      <c r="C94" s="23" t="s">
        <v>295</v>
      </c>
      <c r="D94" s="23" t="s">
        <v>120</v>
      </c>
      <c r="E94" s="23" t="s">
        <v>263</v>
      </c>
      <c r="F94" s="23" t="s">
        <v>184</v>
      </c>
      <c r="G94" s="23" t="s">
        <v>34</v>
      </c>
      <c r="H94" s="23" t="s">
        <v>35</v>
      </c>
      <c r="I94" s="23" t="s">
        <v>30</v>
      </c>
      <c r="J94" s="23" t="s">
        <v>30</v>
      </c>
      <c r="K94" s="23" t="s">
        <v>37</v>
      </c>
      <c r="L94" s="50">
        <v>10</v>
      </c>
      <c r="M94" s="50">
        <v>10</v>
      </c>
      <c r="N94" s="29">
        <v>589.8580234651854</v>
      </c>
      <c r="O94" s="29">
        <f t="shared" si="1"/>
        <v>5898.580234651854</v>
      </c>
      <c r="P94" s="20"/>
    </row>
    <row r="95" spans="1:16" s="4" customFormat="1" ht="47.25">
      <c r="A95" s="23">
        <v>55</v>
      </c>
      <c r="B95" s="51">
        <v>2</v>
      </c>
      <c r="C95" s="23" t="s">
        <v>295</v>
      </c>
      <c r="D95" s="14">
        <v>25.73</v>
      </c>
      <c r="E95" s="23" t="s">
        <v>264</v>
      </c>
      <c r="F95" s="23" t="s">
        <v>185</v>
      </c>
      <c r="G95" s="23" t="s">
        <v>34</v>
      </c>
      <c r="H95" s="23" t="s">
        <v>35</v>
      </c>
      <c r="I95" s="23" t="s">
        <v>30</v>
      </c>
      <c r="J95" s="23" t="s">
        <v>30</v>
      </c>
      <c r="K95" s="23" t="s">
        <v>37</v>
      </c>
      <c r="L95" s="50">
        <v>100</v>
      </c>
      <c r="M95" s="50">
        <v>100</v>
      </c>
      <c r="N95" s="29">
        <v>9.5163686989110001</v>
      </c>
      <c r="O95" s="29">
        <f t="shared" si="1"/>
        <v>951.63686989109999</v>
      </c>
      <c r="P95" s="20"/>
    </row>
    <row r="96" spans="1:16" s="4" customFormat="1" ht="47.25">
      <c r="A96" s="23">
        <v>56</v>
      </c>
      <c r="B96" s="51">
        <v>2</v>
      </c>
      <c r="C96" s="23" t="s">
        <v>295</v>
      </c>
      <c r="D96" s="14">
        <v>25.73</v>
      </c>
      <c r="E96" s="23" t="s">
        <v>265</v>
      </c>
      <c r="F96" s="23" t="s">
        <v>186</v>
      </c>
      <c r="G96" s="23" t="s">
        <v>34</v>
      </c>
      <c r="H96" s="23" t="s">
        <v>35</v>
      </c>
      <c r="I96" s="23" t="s">
        <v>30</v>
      </c>
      <c r="J96" s="23" t="s">
        <v>30</v>
      </c>
      <c r="K96" s="23" t="s">
        <v>37</v>
      </c>
      <c r="L96" s="50">
        <v>200</v>
      </c>
      <c r="M96" s="50">
        <v>200</v>
      </c>
      <c r="N96" s="29">
        <v>20.050742966624099</v>
      </c>
      <c r="O96" s="29">
        <f t="shared" si="1"/>
        <v>4010.14859332482</v>
      </c>
      <c r="P96" s="20"/>
    </row>
    <row r="97" spans="1:16" s="4" customFormat="1" ht="47.25">
      <c r="A97" s="23">
        <v>57</v>
      </c>
      <c r="B97" s="51">
        <v>2</v>
      </c>
      <c r="C97" s="23" t="s">
        <v>117</v>
      </c>
      <c r="D97" s="14">
        <v>25.73</v>
      </c>
      <c r="E97" s="23" t="s">
        <v>266</v>
      </c>
      <c r="F97" s="23" t="s">
        <v>187</v>
      </c>
      <c r="G97" s="23" t="s">
        <v>34</v>
      </c>
      <c r="H97" s="23" t="s">
        <v>35</v>
      </c>
      <c r="I97" s="23" t="s">
        <v>30</v>
      </c>
      <c r="J97" s="23" t="s">
        <v>30</v>
      </c>
      <c r="K97" s="23" t="s">
        <v>37</v>
      </c>
      <c r="L97" s="50">
        <v>270</v>
      </c>
      <c r="M97" s="50">
        <v>270</v>
      </c>
      <c r="N97" s="29">
        <v>22.863242966624099</v>
      </c>
      <c r="O97" s="29">
        <f t="shared" si="1"/>
        <v>6173.0756009885072</v>
      </c>
      <c r="P97" s="20"/>
    </row>
    <row r="98" spans="1:16" s="4" customFormat="1" ht="47.25">
      <c r="A98" s="23">
        <v>58</v>
      </c>
      <c r="B98" s="51">
        <v>2</v>
      </c>
      <c r="C98" s="23" t="s">
        <v>296</v>
      </c>
      <c r="D98" s="14">
        <v>25.73</v>
      </c>
      <c r="E98" s="23" t="s">
        <v>267</v>
      </c>
      <c r="F98" s="23" t="s">
        <v>188</v>
      </c>
      <c r="G98" s="23" t="s">
        <v>34</v>
      </c>
      <c r="H98" s="23" t="s">
        <v>35</v>
      </c>
      <c r="I98" s="23" t="s">
        <v>30</v>
      </c>
      <c r="J98" s="23" t="s">
        <v>30</v>
      </c>
      <c r="K98" s="23" t="s">
        <v>37</v>
      </c>
      <c r="L98" s="50">
        <v>8</v>
      </c>
      <c r="M98" s="50">
        <v>8</v>
      </c>
      <c r="N98" s="29">
        <v>172.21139537126246</v>
      </c>
      <c r="O98" s="29">
        <f t="shared" si="1"/>
        <v>1377.6911629700996</v>
      </c>
      <c r="P98" s="20"/>
    </row>
    <row r="99" spans="1:16" s="4" customFormat="1" ht="47.25">
      <c r="A99" s="23">
        <v>59</v>
      </c>
      <c r="B99" s="51">
        <v>2</v>
      </c>
      <c r="C99" s="23" t="s">
        <v>296</v>
      </c>
      <c r="D99" s="14">
        <v>25.73</v>
      </c>
      <c r="E99" s="23" t="s">
        <v>268</v>
      </c>
      <c r="F99" s="23" t="s">
        <v>189</v>
      </c>
      <c r="G99" s="23" t="s">
        <v>34</v>
      </c>
      <c r="H99" s="23" t="s">
        <v>35</v>
      </c>
      <c r="I99" s="23" t="s">
        <v>30</v>
      </c>
      <c r="J99" s="23" t="s">
        <v>30</v>
      </c>
      <c r="K99" s="23" t="s">
        <v>37</v>
      </c>
      <c r="L99" s="50">
        <v>6</v>
      </c>
      <c r="M99" s="50">
        <v>6</v>
      </c>
      <c r="N99" s="29">
        <v>295.33332356950802</v>
      </c>
      <c r="O99" s="29">
        <f t="shared" si="1"/>
        <v>1771.9999414170481</v>
      </c>
      <c r="P99" s="20"/>
    </row>
    <row r="100" spans="1:16" s="4" customFormat="1" ht="47.25">
      <c r="A100" s="23">
        <v>60</v>
      </c>
      <c r="B100" s="51">
        <v>2</v>
      </c>
      <c r="C100" s="23" t="s">
        <v>288</v>
      </c>
      <c r="D100" s="14">
        <v>25.73</v>
      </c>
      <c r="E100" s="23" t="s">
        <v>269</v>
      </c>
      <c r="F100" s="23" t="s">
        <v>190</v>
      </c>
      <c r="G100" s="23" t="s">
        <v>34</v>
      </c>
      <c r="H100" s="23" t="s">
        <v>35</v>
      </c>
      <c r="I100" s="23" t="s">
        <v>30</v>
      </c>
      <c r="J100" s="23" t="s">
        <v>30</v>
      </c>
      <c r="K100" s="23" t="s">
        <v>37</v>
      </c>
      <c r="L100" s="50">
        <v>4</v>
      </c>
      <c r="M100" s="50">
        <v>4</v>
      </c>
      <c r="N100" s="29">
        <v>866.5</v>
      </c>
      <c r="O100" s="29">
        <f t="shared" si="1"/>
        <v>3466</v>
      </c>
      <c r="P100" s="20"/>
    </row>
    <row r="101" spans="1:16" s="4" customFormat="1" ht="47.25">
      <c r="A101" s="23">
        <v>61</v>
      </c>
      <c r="B101" s="51">
        <v>2</v>
      </c>
      <c r="C101" s="23" t="s">
        <v>117</v>
      </c>
      <c r="D101" s="14">
        <v>25.73</v>
      </c>
      <c r="E101" s="23" t="s">
        <v>270</v>
      </c>
      <c r="F101" s="23" t="s">
        <v>191</v>
      </c>
      <c r="G101" s="23" t="s">
        <v>34</v>
      </c>
      <c r="H101" s="23" t="s">
        <v>35</v>
      </c>
      <c r="I101" s="23" t="s">
        <v>30</v>
      </c>
      <c r="J101" s="23" t="s">
        <v>30</v>
      </c>
      <c r="K101" s="23" t="s">
        <v>37</v>
      </c>
      <c r="L101" s="50">
        <v>4</v>
      </c>
      <c r="M101" s="50">
        <v>4</v>
      </c>
      <c r="N101" s="29">
        <v>218.83333333333334</v>
      </c>
      <c r="O101" s="29">
        <f t="shared" si="1"/>
        <v>875.33333333333337</v>
      </c>
      <c r="P101" s="20"/>
    </row>
    <row r="102" spans="1:16" s="4" customFormat="1" ht="47.25">
      <c r="A102" s="23">
        <v>62</v>
      </c>
      <c r="B102" s="51">
        <v>2</v>
      </c>
      <c r="C102" s="23" t="s">
        <v>297</v>
      </c>
      <c r="D102" s="14">
        <v>25.73</v>
      </c>
      <c r="E102" s="23" t="s">
        <v>271</v>
      </c>
      <c r="F102" s="23" t="s">
        <v>192</v>
      </c>
      <c r="G102" s="23" t="s">
        <v>34</v>
      </c>
      <c r="H102" s="23" t="s">
        <v>35</v>
      </c>
      <c r="I102" s="23" t="s">
        <v>30</v>
      </c>
      <c r="J102" s="23" t="s">
        <v>30</v>
      </c>
      <c r="K102" s="23" t="s">
        <v>37</v>
      </c>
      <c r="L102" s="50">
        <v>2</v>
      </c>
      <c r="M102" s="50">
        <v>2</v>
      </c>
      <c r="N102" s="29">
        <v>1950.9404064488667</v>
      </c>
      <c r="O102" s="29">
        <f t="shared" si="1"/>
        <v>3901.8808128977334</v>
      </c>
      <c r="P102" s="20"/>
    </row>
    <row r="103" spans="1:16" s="4" customFormat="1" ht="47.25">
      <c r="A103" s="23">
        <v>63</v>
      </c>
      <c r="B103" s="51">
        <v>2</v>
      </c>
      <c r="C103" s="23" t="s">
        <v>298</v>
      </c>
      <c r="D103" s="14">
        <v>25.73</v>
      </c>
      <c r="E103" s="23" t="s">
        <v>272</v>
      </c>
      <c r="F103" s="23" t="s">
        <v>193</v>
      </c>
      <c r="G103" s="23" t="s">
        <v>34</v>
      </c>
      <c r="H103" s="23" t="s">
        <v>35</v>
      </c>
      <c r="I103" s="23" t="s">
        <v>30</v>
      </c>
      <c r="J103" s="23" t="s">
        <v>30</v>
      </c>
      <c r="K103" s="23" t="s">
        <v>37</v>
      </c>
      <c r="L103" s="50">
        <v>2</v>
      </c>
      <c r="M103" s="50">
        <v>2</v>
      </c>
      <c r="N103" s="29">
        <v>227.69344470937534</v>
      </c>
      <c r="O103" s="29">
        <f t="shared" si="1"/>
        <v>455.38688941875068</v>
      </c>
      <c r="P103" s="20"/>
    </row>
    <row r="104" spans="1:16" s="4" customFormat="1" ht="47.25">
      <c r="A104" s="23">
        <v>64</v>
      </c>
      <c r="B104" s="51">
        <v>2</v>
      </c>
      <c r="C104" s="23" t="s">
        <v>288</v>
      </c>
      <c r="D104" s="14">
        <v>25.73</v>
      </c>
      <c r="E104" s="23" t="s">
        <v>273</v>
      </c>
      <c r="F104" s="23" t="s">
        <v>194</v>
      </c>
      <c r="G104" s="23" t="s">
        <v>34</v>
      </c>
      <c r="H104" s="23" t="s">
        <v>35</v>
      </c>
      <c r="I104" s="23" t="s">
        <v>30</v>
      </c>
      <c r="J104" s="23" t="s">
        <v>30</v>
      </c>
      <c r="K104" s="23" t="s">
        <v>37</v>
      </c>
      <c r="L104" s="50">
        <v>11</v>
      </c>
      <c r="M104" s="50">
        <v>11</v>
      </c>
      <c r="N104" s="29">
        <v>122.37127540305417</v>
      </c>
      <c r="O104" s="29">
        <f t="shared" si="1"/>
        <v>1346.0840294335958</v>
      </c>
      <c r="P104" s="20"/>
    </row>
    <row r="105" spans="1:16" s="4" customFormat="1" ht="47.25">
      <c r="A105" s="23">
        <v>65</v>
      </c>
      <c r="B105" s="51">
        <v>2</v>
      </c>
      <c r="C105" s="23" t="s">
        <v>299</v>
      </c>
      <c r="D105" s="23" t="s">
        <v>120</v>
      </c>
      <c r="E105" s="23" t="s">
        <v>274</v>
      </c>
      <c r="F105" s="23" t="s">
        <v>195</v>
      </c>
      <c r="G105" s="23" t="s">
        <v>34</v>
      </c>
      <c r="H105" s="23" t="s">
        <v>35</v>
      </c>
      <c r="I105" s="23" t="s">
        <v>30</v>
      </c>
      <c r="J105" s="23" t="s">
        <v>30</v>
      </c>
      <c r="K105" s="23" t="s">
        <v>37</v>
      </c>
      <c r="L105" s="50">
        <v>11</v>
      </c>
      <c r="M105" s="50">
        <v>11</v>
      </c>
      <c r="N105" s="29">
        <v>143.58333333333334</v>
      </c>
      <c r="O105" s="29">
        <f t="shared" si="1"/>
        <v>1579.4166666666667</v>
      </c>
      <c r="P105" s="20"/>
    </row>
    <row r="106" spans="1:16" s="4" customFormat="1" ht="47.25">
      <c r="A106" s="23">
        <v>66</v>
      </c>
      <c r="B106" s="51">
        <v>2</v>
      </c>
      <c r="C106" s="23" t="s">
        <v>300</v>
      </c>
      <c r="D106" s="14">
        <v>25.73</v>
      </c>
      <c r="E106" s="23" t="s">
        <v>275</v>
      </c>
      <c r="F106" s="23" t="s">
        <v>196</v>
      </c>
      <c r="G106" s="23" t="s">
        <v>34</v>
      </c>
      <c r="H106" s="23" t="s">
        <v>35</v>
      </c>
      <c r="I106" s="23" t="s">
        <v>30</v>
      </c>
      <c r="J106" s="23" t="s">
        <v>30</v>
      </c>
      <c r="K106" s="23" t="s">
        <v>37</v>
      </c>
      <c r="L106" s="50">
        <v>4</v>
      </c>
      <c r="M106" s="50">
        <v>4</v>
      </c>
      <c r="N106" s="29">
        <v>300.7925029750462</v>
      </c>
      <c r="O106" s="29">
        <f t="shared" ref="O106:O169" si="2">L106*N106</f>
        <v>1203.1700119001848</v>
      </c>
      <c r="P106" s="20"/>
    </row>
    <row r="107" spans="1:16" s="4" customFormat="1" ht="47.25">
      <c r="A107" s="23">
        <v>67</v>
      </c>
      <c r="B107" s="51">
        <v>2</v>
      </c>
      <c r="C107" s="23" t="s">
        <v>299</v>
      </c>
      <c r="D107" s="23" t="s">
        <v>120</v>
      </c>
      <c r="E107" s="23" t="s">
        <v>276</v>
      </c>
      <c r="F107" s="23" t="s">
        <v>197</v>
      </c>
      <c r="G107" s="23" t="s">
        <v>34</v>
      </c>
      <c r="H107" s="23" t="s">
        <v>35</v>
      </c>
      <c r="I107" s="23" t="s">
        <v>30</v>
      </c>
      <c r="J107" s="23" t="s">
        <v>30</v>
      </c>
      <c r="K107" s="23" t="s">
        <v>37</v>
      </c>
      <c r="L107" s="50">
        <v>2</v>
      </c>
      <c r="M107" s="50">
        <v>2</v>
      </c>
      <c r="N107" s="29">
        <v>260.11978556427584</v>
      </c>
      <c r="O107" s="29">
        <f t="shared" si="2"/>
        <v>520.23957112855169</v>
      </c>
      <c r="P107" s="20"/>
    </row>
    <row r="108" spans="1:16" s="4" customFormat="1" ht="47.25">
      <c r="A108" s="23">
        <v>68</v>
      </c>
      <c r="B108" s="51">
        <v>2</v>
      </c>
      <c r="C108" s="23" t="s">
        <v>299</v>
      </c>
      <c r="D108" s="23" t="s">
        <v>120</v>
      </c>
      <c r="E108" s="23" t="s">
        <v>277</v>
      </c>
      <c r="F108" s="23" t="s">
        <v>198</v>
      </c>
      <c r="G108" s="23" t="s">
        <v>34</v>
      </c>
      <c r="H108" s="23" t="s">
        <v>35</v>
      </c>
      <c r="I108" s="23" t="s">
        <v>30</v>
      </c>
      <c r="J108" s="23" t="s">
        <v>30</v>
      </c>
      <c r="K108" s="23" t="s">
        <v>37</v>
      </c>
      <c r="L108" s="50">
        <v>6</v>
      </c>
      <c r="M108" s="50">
        <v>6</v>
      </c>
      <c r="N108" s="29">
        <v>140.1718713385655</v>
      </c>
      <c r="O108" s="29">
        <f t="shared" si="2"/>
        <v>841.03122803139297</v>
      </c>
      <c r="P108" s="20"/>
    </row>
    <row r="109" spans="1:16" s="4" customFormat="1" ht="47.25">
      <c r="A109" s="23">
        <v>69</v>
      </c>
      <c r="B109" s="51">
        <v>2</v>
      </c>
      <c r="C109" s="23" t="s">
        <v>288</v>
      </c>
      <c r="D109" s="14">
        <v>25.73</v>
      </c>
      <c r="E109" s="23" t="s">
        <v>278</v>
      </c>
      <c r="F109" s="23" t="s">
        <v>199</v>
      </c>
      <c r="G109" s="23" t="s">
        <v>34</v>
      </c>
      <c r="H109" s="23" t="s">
        <v>35</v>
      </c>
      <c r="I109" s="23" t="s">
        <v>30</v>
      </c>
      <c r="J109" s="23" t="s">
        <v>30</v>
      </c>
      <c r="K109" s="23" t="s">
        <v>37</v>
      </c>
      <c r="L109" s="50">
        <v>10</v>
      </c>
      <c r="M109" s="50">
        <v>10</v>
      </c>
      <c r="N109" s="29">
        <v>467.10043718780821</v>
      </c>
      <c r="O109" s="29">
        <f t="shared" si="2"/>
        <v>4671.0043718780817</v>
      </c>
      <c r="P109" s="20"/>
    </row>
    <row r="110" spans="1:16" s="4" customFormat="1" ht="47.25">
      <c r="A110" s="23">
        <v>70</v>
      </c>
      <c r="B110" s="51">
        <v>2</v>
      </c>
      <c r="C110" s="23" t="s">
        <v>300</v>
      </c>
      <c r="D110" s="14">
        <v>25.73</v>
      </c>
      <c r="E110" s="23" t="s">
        <v>279</v>
      </c>
      <c r="F110" s="23" t="s">
        <v>200</v>
      </c>
      <c r="G110" s="23" t="s">
        <v>34</v>
      </c>
      <c r="H110" s="23" t="s">
        <v>35</v>
      </c>
      <c r="I110" s="23" t="s">
        <v>30</v>
      </c>
      <c r="J110" s="23" t="s">
        <v>30</v>
      </c>
      <c r="K110" s="23" t="s">
        <v>37</v>
      </c>
      <c r="L110" s="50">
        <v>7</v>
      </c>
      <c r="M110" s="50">
        <v>7</v>
      </c>
      <c r="N110" s="16">
        <v>202.22618210719733</v>
      </c>
      <c r="O110" s="29">
        <f t="shared" si="2"/>
        <v>1415.5832747503814</v>
      </c>
      <c r="P110" s="11"/>
    </row>
    <row r="111" spans="1:16" s="4" customFormat="1" ht="78.75">
      <c r="A111" s="23">
        <v>71</v>
      </c>
      <c r="B111" s="51">
        <v>2</v>
      </c>
      <c r="C111" s="23" t="s">
        <v>117</v>
      </c>
      <c r="D111" s="14">
        <v>25.73</v>
      </c>
      <c r="E111" s="23" t="s">
        <v>280</v>
      </c>
      <c r="F111" s="23" t="s">
        <v>201</v>
      </c>
      <c r="G111" s="23" t="s">
        <v>34</v>
      </c>
      <c r="H111" s="23" t="s">
        <v>35</v>
      </c>
      <c r="I111" s="23" t="s">
        <v>30</v>
      </c>
      <c r="J111" s="23" t="s">
        <v>30</v>
      </c>
      <c r="K111" s="23" t="s">
        <v>37</v>
      </c>
      <c r="L111" s="50">
        <v>16</v>
      </c>
      <c r="M111" s="50">
        <v>16</v>
      </c>
      <c r="N111" s="16">
        <v>202.13764410196518</v>
      </c>
      <c r="O111" s="29">
        <f t="shared" si="2"/>
        <v>3234.2023056314429</v>
      </c>
      <c r="P111" s="11"/>
    </row>
    <row r="112" spans="1:16" s="4" customFormat="1" ht="47.25">
      <c r="A112" s="23">
        <v>72</v>
      </c>
      <c r="B112" s="51">
        <v>2</v>
      </c>
      <c r="C112" s="23" t="s">
        <v>301</v>
      </c>
      <c r="D112" s="14">
        <v>25.73</v>
      </c>
      <c r="E112" s="23" t="s">
        <v>281</v>
      </c>
      <c r="F112" s="23" t="s">
        <v>202</v>
      </c>
      <c r="G112" s="23" t="s">
        <v>34</v>
      </c>
      <c r="H112" s="23" t="s">
        <v>209</v>
      </c>
      <c r="I112" s="23" t="s">
        <v>30</v>
      </c>
      <c r="J112" s="23" t="s">
        <v>30</v>
      </c>
      <c r="K112" s="23" t="s">
        <v>37</v>
      </c>
      <c r="L112" s="50">
        <v>2</v>
      </c>
      <c r="M112" s="50">
        <v>2</v>
      </c>
      <c r="N112" s="16">
        <v>5672.4106096733003</v>
      </c>
      <c r="O112" s="29">
        <f t="shared" si="2"/>
        <v>11344.821219346601</v>
      </c>
      <c r="P112" s="11"/>
    </row>
    <row r="113" spans="1:16" s="4" customFormat="1" ht="47.25">
      <c r="A113" s="23">
        <v>73</v>
      </c>
      <c r="B113" s="51">
        <v>2</v>
      </c>
      <c r="C113" s="23" t="s">
        <v>302</v>
      </c>
      <c r="D113" s="14">
        <v>23.91</v>
      </c>
      <c r="E113" s="23" t="s">
        <v>282</v>
      </c>
      <c r="F113" s="23" t="s">
        <v>203</v>
      </c>
      <c r="G113" s="23" t="s">
        <v>34</v>
      </c>
      <c r="H113" s="23" t="s">
        <v>35</v>
      </c>
      <c r="I113" s="23" t="s">
        <v>30</v>
      </c>
      <c r="J113" s="23" t="s">
        <v>30</v>
      </c>
      <c r="K113" s="23" t="s">
        <v>37</v>
      </c>
      <c r="L113" s="50">
        <v>360</v>
      </c>
      <c r="M113" s="50">
        <v>360</v>
      </c>
      <c r="N113" s="16">
        <v>107.55803536557767</v>
      </c>
      <c r="O113" s="29">
        <f t="shared" si="2"/>
        <v>38720.892731607957</v>
      </c>
      <c r="P113" s="11"/>
    </row>
    <row r="114" spans="1:16" s="4" customFormat="1" ht="47.25">
      <c r="A114" s="23">
        <v>74</v>
      </c>
      <c r="B114" s="51">
        <v>2</v>
      </c>
      <c r="C114" s="23" t="s">
        <v>288</v>
      </c>
      <c r="D114" s="14">
        <v>25.73</v>
      </c>
      <c r="E114" s="23" t="s">
        <v>283</v>
      </c>
      <c r="F114" s="23" t="s">
        <v>204</v>
      </c>
      <c r="G114" s="23" t="s">
        <v>34</v>
      </c>
      <c r="H114" s="23" t="s">
        <v>35</v>
      </c>
      <c r="I114" s="23" t="s">
        <v>30</v>
      </c>
      <c r="J114" s="23" t="s">
        <v>30</v>
      </c>
      <c r="K114" s="23" t="s">
        <v>37</v>
      </c>
      <c r="L114" s="50">
        <v>200</v>
      </c>
      <c r="M114" s="50">
        <v>200</v>
      </c>
      <c r="N114" s="16">
        <v>22.241070731155332</v>
      </c>
      <c r="O114" s="29">
        <f t="shared" si="2"/>
        <v>4448.2141462310665</v>
      </c>
      <c r="P114" s="11"/>
    </row>
    <row r="115" spans="1:16" s="4" customFormat="1" ht="47.25">
      <c r="A115" s="23">
        <v>75</v>
      </c>
      <c r="B115" s="51">
        <v>2</v>
      </c>
      <c r="C115" s="23" t="s">
        <v>302</v>
      </c>
      <c r="D115" s="14">
        <v>23.91</v>
      </c>
      <c r="E115" s="23" t="s">
        <v>284</v>
      </c>
      <c r="F115" s="23" t="s">
        <v>205</v>
      </c>
      <c r="G115" s="23" t="s">
        <v>34</v>
      </c>
      <c r="H115" s="23" t="s">
        <v>35</v>
      </c>
      <c r="I115" s="23" t="s">
        <v>30</v>
      </c>
      <c r="J115" s="23" t="s">
        <v>30</v>
      </c>
      <c r="K115" s="23" t="s">
        <v>37</v>
      </c>
      <c r="L115" s="50">
        <v>40</v>
      </c>
      <c r="M115" s="50">
        <v>40</v>
      </c>
      <c r="N115" s="16">
        <v>29.032737397822</v>
      </c>
      <c r="O115" s="29">
        <f t="shared" si="2"/>
        <v>1161.30949591288</v>
      </c>
      <c r="P115" s="11"/>
    </row>
    <row r="116" spans="1:16" s="4" customFormat="1" ht="47.25">
      <c r="A116" s="23">
        <v>76</v>
      </c>
      <c r="B116" s="51">
        <v>2</v>
      </c>
      <c r="C116" s="23" t="s">
        <v>288</v>
      </c>
      <c r="D116" s="14">
        <v>25.73</v>
      </c>
      <c r="E116" s="23" t="s">
        <v>285</v>
      </c>
      <c r="F116" s="23" t="s">
        <v>206</v>
      </c>
      <c r="G116" s="23" t="s">
        <v>34</v>
      </c>
      <c r="H116" s="23" t="s">
        <v>35</v>
      </c>
      <c r="I116" s="23" t="s">
        <v>30</v>
      </c>
      <c r="J116" s="23" t="s">
        <v>30</v>
      </c>
      <c r="K116" s="23" t="s">
        <v>37</v>
      </c>
      <c r="L116" s="50">
        <v>260</v>
      </c>
      <c r="M116" s="50">
        <v>260</v>
      </c>
      <c r="N116" s="16">
        <v>54.0900278440105</v>
      </c>
      <c r="O116" s="29">
        <f t="shared" si="2"/>
        <v>14063.407239442729</v>
      </c>
      <c r="P116" s="11"/>
    </row>
    <row r="117" spans="1:16" s="4" customFormat="1" ht="47.25">
      <c r="A117" s="23">
        <v>77</v>
      </c>
      <c r="B117" s="51">
        <v>2</v>
      </c>
      <c r="C117" s="23" t="s">
        <v>117</v>
      </c>
      <c r="D117" s="14">
        <v>25.73</v>
      </c>
      <c r="E117" s="23" t="s">
        <v>286</v>
      </c>
      <c r="F117" s="23" t="s">
        <v>207</v>
      </c>
      <c r="G117" s="23" t="s">
        <v>34</v>
      </c>
      <c r="H117" s="23" t="s">
        <v>35</v>
      </c>
      <c r="I117" s="23" t="s">
        <v>30</v>
      </c>
      <c r="J117" s="23" t="s">
        <v>30</v>
      </c>
      <c r="K117" s="23" t="s">
        <v>37</v>
      </c>
      <c r="L117" s="50">
        <v>175</v>
      </c>
      <c r="M117" s="50">
        <v>175</v>
      </c>
      <c r="N117" s="27">
        <v>56.3400278440105</v>
      </c>
      <c r="O117" s="29">
        <f t="shared" si="2"/>
        <v>9859.5048727018366</v>
      </c>
      <c r="P117" s="19"/>
    </row>
    <row r="118" spans="1:16" s="4" customFormat="1" ht="48" thickBot="1">
      <c r="A118" s="23">
        <v>78</v>
      </c>
      <c r="B118" s="51">
        <v>2</v>
      </c>
      <c r="C118" s="23" t="s">
        <v>119</v>
      </c>
      <c r="D118" s="14">
        <v>23.91</v>
      </c>
      <c r="E118" s="23" t="s">
        <v>287</v>
      </c>
      <c r="F118" s="23" t="s">
        <v>208</v>
      </c>
      <c r="G118" s="23" t="s">
        <v>34</v>
      </c>
      <c r="H118" s="23" t="s">
        <v>35</v>
      </c>
      <c r="I118" s="23" t="s">
        <v>30</v>
      </c>
      <c r="J118" s="23" t="s">
        <v>30</v>
      </c>
      <c r="K118" s="23" t="s">
        <v>37</v>
      </c>
      <c r="L118" s="50">
        <v>70</v>
      </c>
      <c r="M118" s="50">
        <v>70</v>
      </c>
      <c r="N118" s="27">
        <v>55.5</v>
      </c>
      <c r="O118" s="22">
        <f t="shared" si="2"/>
        <v>3885</v>
      </c>
      <c r="P118" s="17"/>
    </row>
    <row r="119" spans="1:16" s="4" customFormat="1" ht="16.5" customHeight="1" thickBot="1">
      <c r="A119" s="57" t="s">
        <v>38</v>
      </c>
      <c r="B119" s="58"/>
      <c r="C119" s="58"/>
      <c r="D119" s="58"/>
      <c r="E119" s="58"/>
      <c r="F119" s="58"/>
      <c r="G119" s="58"/>
      <c r="H119" s="58"/>
      <c r="I119" s="58"/>
      <c r="J119" s="58"/>
      <c r="K119" s="59"/>
      <c r="L119" s="33">
        <f>SUM(L41:L118)</f>
        <v>1946</v>
      </c>
      <c r="M119" s="34"/>
      <c r="N119" s="25"/>
      <c r="O119" s="35">
        <f>SUM(O41:O118)</f>
        <v>155578.00571972676</v>
      </c>
      <c r="P119" s="26"/>
    </row>
    <row r="120" spans="1:16" s="4" customFormat="1" ht="47.25">
      <c r="A120" s="21">
        <v>1</v>
      </c>
      <c r="B120" s="52">
        <v>3</v>
      </c>
      <c r="C120" s="21" t="s">
        <v>114</v>
      </c>
      <c r="D120" s="14">
        <v>25.73</v>
      </c>
      <c r="E120" s="21" t="s">
        <v>361</v>
      </c>
      <c r="F120" s="21" t="s">
        <v>303</v>
      </c>
      <c r="G120" s="21" t="s">
        <v>34</v>
      </c>
      <c r="H120" s="21" t="s">
        <v>35</v>
      </c>
      <c r="I120" s="21" t="s">
        <v>30</v>
      </c>
      <c r="J120" s="21" t="s">
        <v>30</v>
      </c>
      <c r="K120" s="41" t="s">
        <v>37</v>
      </c>
      <c r="L120" s="45">
        <v>14</v>
      </c>
      <c r="M120" s="40">
        <v>14</v>
      </c>
      <c r="N120" s="29">
        <v>121.5855583276755</v>
      </c>
      <c r="O120" s="29">
        <f t="shared" si="2"/>
        <v>1702.1978165874571</v>
      </c>
      <c r="P120" s="32"/>
    </row>
    <row r="121" spans="1:16" s="4" customFormat="1" ht="47.25">
      <c r="A121" s="23">
        <v>2</v>
      </c>
      <c r="B121" s="54">
        <v>3</v>
      </c>
      <c r="C121" s="14" t="s">
        <v>114</v>
      </c>
      <c r="D121" s="14">
        <v>25.73</v>
      </c>
      <c r="E121" s="23" t="s">
        <v>362</v>
      </c>
      <c r="F121" s="23" t="s">
        <v>304</v>
      </c>
      <c r="G121" s="23" t="s">
        <v>34</v>
      </c>
      <c r="H121" s="23" t="s">
        <v>35</v>
      </c>
      <c r="I121" s="23" t="s">
        <v>30</v>
      </c>
      <c r="J121" s="23" t="s">
        <v>30</v>
      </c>
      <c r="K121" s="42" t="s">
        <v>37</v>
      </c>
      <c r="L121" s="40">
        <v>5</v>
      </c>
      <c r="M121" s="40">
        <v>5</v>
      </c>
      <c r="N121" s="16">
        <v>124.41889166100883</v>
      </c>
      <c r="O121" s="16">
        <f t="shared" si="2"/>
        <v>622.0944583050441</v>
      </c>
      <c r="P121" s="11"/>
    </row>
    <row r="122" spans="1:16" s="4" customFormat="1" ht="47.25">
      <c r="A122" s="23">
        <v>3</v>
      </c>
      <c r="B122" s="54">
        <v>3</v>
      </c>
      <c r="C122" s="14" t="s">
        <v>124</v>
      </c>
      <c r="D122" s="23" t="s">
        <v>120</v>
      </c>
      <c r="E122" s="23" t="s">
        <v>363</v>
      </c>
      <c r="F122" s="23" t="s">
        <v>305</v>
      </c>
      <c r="G122" s="23" t="s">
        <v>34</v>
      </c>
      <c r="H122" s="23" t="s">
        <v>35</v>
      </c>
      <c r="I122" s="23" t="s">
        <v>30</v>
      </c>
      <c r="J122" s="23" t="s">
        <v>30</v>
      </c>
      <c r="K122" s="42" t="s">
        <v>37</v>
      </c>
      <c r="L122" s="40">
        <v>5</v>
      </c>
      <c r="M122" s="40">
        <v>5</v>
      </c>
      <c r="N122" s="16">
        <v>134.9605583276755</v>
      </c>
      <c r="O122" s="16">
        <f t="shared" si="2"/>
        <v>674.80279163837747</v>
      </c>
      <c r="P122" s="11"/>
    </row>
    <row r="123" spans="1:16" s="4" customFormat="1" ht="47.25">
      <c r="A123" s="23">
        <v>4</v>
      </c>
      <c r="B123" s="54">
        <v>3</v>
      </c>
      <c r="C123" s="14" t="s">
        <v>124</v>
      </c>
      <c r="D123" s="23" t="s">
        <v>120</v>
      </c>
      <c r="E123" s="23" t="s">
        <v>364</v>
      </c>
      <c r="F123" s="23" t="s">
        <v>306</v>
      </c>
      <c r="G123" s="23" t="s">
        <v>34</v>
      </c>
      <c r="H123" s="23" t="s">
        <v>35</v>
      </c>
      <c r="I123" s="23" t="s">
        <v>30</v>
      </c>
      <c r="J123" s="23" t="s">
        <v>30</v>
      </c>
      <c r="K123" s="42" t="s">
        <v>37</v>
      </c>
      <c r="L123" s="40">
        <v>4</v>
      </c>
      <c r="M123" s="40">
        <v>4</v>
      </c>
      <c r="N123" s="16">
        <v>141.75222499434216</v>
      </c>
      <c r="O123" s="16">
        <f t="shared" si="2"/>
        <v>567.00889997736863</v>
      </c>
      <c r="P123" s="11"/>
    </row>
    <row r="124" spans="1:16" s="4" customFormat="1" ht="47.25">
      <c r="A124" s="23">
        <v>5</v>
      </c>
      <c r="B124" s="54">
        <v>3</v>
      </c>
      <c r="C124" s="14" t="s">
        <v>114</v>
      </c>
      <c r="D124" s="14">
        <v>25.73</v>
      </c>
      <c r="E124" s="23" t="s">
        <v>365</v>
      </c>
      <c r="F124" s="23" t="s">
        <v>307</v>
      </c>
      <c r="G124" s="23" t="s">
        <v>34</v>
      </c>
      <c r="H124" s="23" t="s">
        <v>35</v>
      </c>
      <c r="I124" s="23" t="s">
        <v>30</v>
      </c>
      <c r="J124" s="23" t="s">
        <v>30</v>
      </c>
      <c r="K124" s="42" t="s">
        <v>37</v>
      </c>
      <c r="L124" s="40">
        <v>5</v>
      </c>
      <c r="M124" s="40">
        <v>5</v>
      </c>
      <c r="N124" s="16">
        <v>144.75222499434216</v>
      </c>
      <c r="O124" s="16">
        <f t="shared" si="2"/>
        <v>723.76112497171084</v>
      </c>
      <c r="P124" s="11"/>
    </row>
    <row r="125" spans="1:16" s="4" customFormat="1" ht="47.25">
      <c r="A125" s="23">
        <v>6</v>
      </c>
      <c r="B125" s="54">
        <v>3</v>
      </c>
      <c r="C125" s="14" t="s">
        <v>114</v>
      </c>
      <c r="D125" s="14">
        <v>25.73</v>
      </c>
      <c r="E125" s="23" t="s">
        <v>366</v>
      </c>
      <c r="F125" s="23" t="s">
        <v>308</v>
      </c>
      <c r="G125" s="23" t="s">
        <v>34</v>
      </c>
      <c r="H125" s="23" t="s">
        <v>35</v>
      </c>
      <c r="I125" s="23" t="s">
        <v>30</v>
      </c>
      <c r="J125" s="23" t="s">
        <v>30</v>
      </c>
      <c r="K125" s="42" t="s">
        <v>37</v>
      </c>
      <c r="L125" s="40">
        <v>5</v>
      </c>
      <c r="M125" s="40">
        <v>5</v>
      </c>
      <c r="N125" s="16">
        <v>186.31769978998616</v>
      </c>
      <c r="O125" s="16">
        <f t="shared" si="2"/>
        <v>931.58849894993079</v>
      </c>
      <c r="P125" s="11"/>
    </row>
    <row r="126" spans="1:16" s="4" customFormat="1" ht="47.25">
      <c r="A126" s="23">
        <v>7</v>
      </c>
      <c r="B126" s="54">
        <v>3</v>
      </c>
      <c r="C126" s="14" t="s">
        <v>114</v>
      </c>
      <c r="D126" s="14">
        <v>25.73</v>
      </c>
      <c r="E126" s="23" t="s">
        <v>367</v>
      </c>
      <c r="F126" s="23" t="s">
        <v>309</v>
      </c>
      <c r="G126" s="23" t="s">
        <v>34</v>
      </c>
      <c r="H126" s="23" t="s">
        <v>35</v>
      </c>
      <c r="I126" s="23" t="s">
        <v>30</v>
      </c>
      <c r="J126" s="23" t="s">
        <v>30</v>
      </c>
      <c r="K126" s="42" t="s">
        <v>37</v>
      </c>
      <c r="L126" s="40">
        <v>6</v>
      </c>
      <c r="M126" s="40">
        <v>6</v>
      </c>
      <c r="N126" s="16">
        <v>125.50222499434217</v>
      </c>
      <c r="O126" s="16">
        <f t="shared" si="2"/>
        <v>753.01334996605306</v>
      </c>
      <c r="P126" s="11"/>
    </row>
    <row r="127" spans="1:16" s="4" customFormat="1" ht="47.25">
      <c r="A127" s="23">
        <v>8</v>
      </c>
      <c r="B127" s="54">
        <v>3</v>
      </c>
      <c r="C127" s="14" t="s">
        <v>124</v>
      </c>
      <c r="D127" s="14">
        <v>25.73</v>
      </c>
      <c r="E127" s="23" t="s">
        <v>368</v>
      </c>
      <c r="F127" s="23" t="s">
        <v>310</v>
      </c>
      <c r="G127" s="23" t="s">
        <v>34</v>
      </c>
      <c r="H127" s="23" t="s">
        <v>35</v>
      </c>
      <c r="I127" s="23" t="s">
        <v>30</v>
      </c>
      <c r="J127" s="23" t="s">
        <v>30</v>
      </c>
      <c r="K127" s="42" t="s">
        <v>37</v>
      </c>
      <c r="L127" s="40">
        <v>11</v>
      </c>
      <c r="M127" s="40">
        <v>11</v>
      </c>
      <c r="N127" s="16">
        <v>139.5855583276755</v>
      </c>
      <c r="O127" s="16">
        <f t="shared" si="2"/>
        <v>1535.4411416044304</v>
      </c>
      <c r="P127" s="11"/>
    </row>
    <row r="128" spans="1:16" s="4" customFormat="1" ht="47.25">
      <c r="A128" s="23">
        <v>9</v>
      </c>
      <c r="B128" s="54">
        <v>3</v>
      </c>
      <c r="C128" s="14" t="s">
        <v>114</v>
      </c>
      <c r="D128" s="14">
        <v>25.73</v>
      </c>
      <c r="E128" s="23" t="s">
        <v>369</v>
      </c>
      <c r="F128" s="23" t="s">
        <v>311</v>
      </c>
      <c r="G128" s="23" t="s">
        <v>34</v>
      </c>
      <c r="H128" s="23" t="s">
        <v>35</v>
      </c>
      <c r="I128" s="23" t="s">
        <v>30</v>
      </c>
      <c r="J128" s="23" t="s">
        <v>30</v>
      </c>
      <c r="K128" s="42" t="s">
        <v>37</v>
      </c>
      <c r="L128" s="40">
        <v>14</v>
      </c>
      <c r="M128" s="40">
        <v>14</v>
      </c>
      <c r="N128" s="16">
        <v>159.23957601046433</v>
      </c>
      <c r="O128" s="16">
        <f t="shared" si="2"/>
        <v>2229.3540641465006</v>
      </c>
      <c r="P128" s="11"/>
    </row>
    <row r="129" spans="1:16" s="4" customFormat="1" ht="47.25">
      <c r="A129" s="23">
        <v>10</v>
      </c>
      <c r="B129" s="54">
        <v>3</v>
      </c>
      <c r="C129" s="14" t="s">
        <v>114</v>
      </c>
      <c r="D129" s="14">
        <v>25.73</v>
      </c>
      <c r="E129" s="23" t="s">
        <v>370</v>
      </c>
      <c r="F129" s="23" t="s">
        <v>312</v>
      </c>
      <c r="G129" s="23" t="s">
        <v>34</v>
      </c>
      <c r="H129" s="23" t="s">
        <v>35</v>
      </c>
      <c r="I129" s="23" t="s">
        <v>30</v>
      </c>
      <c r="J129" s="23" t="s">
        <v>30</v>
      </c>
      <c r="K129" s="42" t="s">
        <v>37</v>
      </c>
      <c r="L129" s="40">
        <v>5</v>
      </c>
      <c r="M129" s="40">
        <v>5</v>
      </c>
      <c r="N129" s="16">
        <v>184.3355583276755</v>
      </c>
      <c r="O129" s="16">
        <f t="shared" si="2"/>
        <v>921.67779163837747</v>
      </c>
      <c r="P129" s="11"/>
    </row>
    <row r="130" spans="1:16" s="4" customFormat="1" ht="47.25">
      <c r="A130" s="23">
        <v>11</v>
      </c>
      <c r="B130" s="54">
        <v>3</v>
      </c>
      <c r="C130" s="14" t="s">
        <v>124</v>
      </c>
      <c r="D130" s="23" t="s">
        <v>120</v>
      </c>
      <c r="E130" s="23" t="s">
        <v>371</v>
      </c>
      <c r="F130" s="23" t="s">
        <v>313</v>
      </c>
      <c r="G130" s="23" t="s">
        <v>34</v>
      </c>
      <c r="H130" s="23" t="s">
        <v>35</v>
      </c>
      <c r="I130" s="23" t="s">
        <v>30</v>
      </c>
      <c r="J130" s="23" t="s">
        <v>30</v>
      </c>
      <c r="K130" s="42" t="s">
        <v>37</v>
      </c>
      <c r="L130" s="40">
        <v>16</v>
      </c>
      <c r="M130" s="40">
        <v>16</v>
      </c>
      <c r="N130" s="16">
        <v>218.43073515556384</v>
      </c>
      <c r="O130" s="16">
        <f t="shared" si="2"/>
        <v>3494.8917624890214</v>
      </c>
      <c r="P130" s="11"/>
    </row>
    <row r="131" spans="1:16" s="4" customFormat="1" ht="47.25">
      <c r="A131" s="23">
        <v>12</v>
      </c>
      <c r="B131" s="54">
        <v>3</v>
      </c>
      <c r="C131" s="14" t="s">
        <v>124</v>
      </c>
      <c r="D131" s="14">
        <v>25.73</v>
      </c>
      <c r="E131" s="23" t="s">
        <v>372</v>
      </c>
      <c r="F131" s="23" t="s">
        <v>314</v>
      </c>
      <c r="G131" s="23" t="s">
        <v>34</v>
      </c>
      <c r="H131" s="23" t="s">
        <v>35</v>
      </c>
      <c r="I131" s="23" t="s">
        <v>30</v>
      </c>
      <c r="J131" s="23" t="s">
        <v>30</v>
      </c>
      <c r="K131" s="42" t="s">
        <v>37</v>
      </c>
      <c r="L131" s="40">
        <v>8</v>
      </c>
      <c r="M131" s="40">
        <v>8</v>
      </c>
      <c r="N131" s="16">
        <v>430.03569754772798</v>
      </c>
      <c r="O131" s="16">
        <f t="shared" si="2"/>
        <v>3440.2855803818238</v>
      </c>
      <c r="P131" s="11"/>
    </row>
    <row r="132" spans="1:16" s="4" customFormat="1" ht="47.25">
      <c r="A132" s="23">
        <v>13</v>
      </c>
      <c r="B132" s="54">
        <v>3</v>
      </c>
      <c r="C132" s="14" t="s">
        <v>124</v>
      </c>
      <c r="D132" s="14">
        <v>25.73</v>
      </c>
      <c r="E132" s="23" t="s">
        <v>373</v>
      </c>
      <c r="F132" s="23" t="s">
        <v>315</v>
      </c>
      <c r="G132" s="23" t="s">
        <v>34</v>
      </c>
      <c r="H132" s="23" t="s">
        <v>35</v>
      </c>
      <c r="I132" s="23" t="s">
        <v>30</v>
      </c>
      <c r="J132" s="23" t="s">
        <v>30</v>
      </c>
      <c r="K132" s="42" t="s">
        <v>37</v>
      </c>
      <c r="L132" s="40">
        <v>4</v>
      </c>
      <c r="M132" s="40">
        <v>4</v>
      </c>
      <c r="N132" s="16">
        <v>584.34670282703701</v>
      </c>
      <c r="O132" s="16">
        <f t="shared" si="2"/>
        <v>2337.386811308148</v>
      </c>
      <c r="P132" s="11"/>
    </row>
    <row r="133" spans="1:16" s="4" customFormat="1" ht="47.25">
      <c r="A133" s="23">
        <v>14</v>
      </c>
      <c r="B133" s="54">
        <v>3</v>
      </c>
      <c r="C133" s="14" t="s">
        <v>418</v>
      </c>
      <c r="D133" s="14">
        <v>25.73</v>
      </c>
      <c r="E133" s="23" t="s">
        <v>374</v>
      </c>
      <c r="F133" s="23" t="s">
        <v>316</v>
      </c>
      <c r="G133" s="23" t="s">
        <v>34</v>
      </c>
      <c r="H133" s="23" t="s">
        <v>35</v>
      </c>
      <c r="I133" s="23" t="s">
        <v>30</v>
      </c>
      <c r="J133" s="23" t="s">
        <v>30</v>
      </c>
      <c r="K133" s="42" t="s">
        <v>37</v>
      </c>
      <c r="L133" s="40">
        <v>23</v>
      </c>
      <c r="M133" s="40">
        <v>23</v>
      </c>
      <c r="N133" s="16">
        <v>300.66666666666669</v>
      </c>
      <c r="O133" s="16">
        <f t="shared" si="2"/>
        <v>6915.3333333333339</v>
      </c>
      <c r="P133" s="11"/>
    </row>
    <row r="134" spans="1:16" s="4" customFormat="1" ht="47.25">
      <c r="A134" s="23">
        <v>15</v>
      </c>
      <c r="B134" s="54">
        <v>3</v>
      </c>
      <c r="C134" s="14" t="s">
        <v>418</v>
      </c>
      <c r="D134" s="14">
        <v>25.73</v>
      </c>
      <c r="E134" s="23" t="s">
        <v>375</v>
      </c>
      <c r="F134" s="23" t="s">
        <v>317</v>
      </c>
      <c r="G134" s="23" t="s">
        <v>34</v>
      </c>
      <c r="H134" s="23" t="s">
        <v>35</v>
      </c>
      <c r="I134" s="23" t="s">
        <v>30</v>
      </c>
      <c r="J134" s="23" t="s">
        <v>30</v>
      </c>
      <c r="K134" s="42" t="s">
        <v>37</v>
      </c>
      <c r="L134" s="40">
        <v>22</v>
      </c>
      <c r="M134" s="40">
        <v>22</v>
      </c>
      <c r="N134" s="16">
        <v>310.35999999999996</v>
      </c>
      <c r="O134" s="16">
        <f t="shared" si="2"/>
        <v>6827.9199999999992</v>
      </c>
      <c r="P134" s="11"/>
    </row>
    <row r="135" spans="1:16" s="4" customFormat="1" ht="47.25">
      <c r="A135" s="23">
        <v>16</v>
      </c>
      <c r="B135" s="54">
        <v>3</v>
      </c>
      <c r="C135" s="14" t="s">
        <v>418</v>
      </c>
      <c r="D135" s="14">
        <v>25.73</v>
      </c>
      <c r="E135" s="23" t="s">
        <v>376</v>
      </c>
      <c r="F135" s="23" t="s">
        <v>318</v>
      </c>
      <c r="G135" s="23" t="s">
        <v>34</v>
      </c>
      <c r="H135" s="23" t="s">
        <v>35</v>
      </c>
      <c r="I135" s="23" t="s">
        <v>30</v>
      </c>
      <c r="J135" s="23" t="s">
        <v>30</v>
      </c>
      <c r="K135" s="42" t="s">
        <v>37</v>
      </c>
      <c r="L135" s="40">
        <v>20</v>
      </c>
      <c r="M135" s="40">
        <v>20</v>
      </c>
      <c r="N135" s="16">
        <v>626.83333333333337</v>
      </c>
      <c r="O135" s="16">
        <f t="shared" si="2"/>
        <v>12536.666666666668</v>
      </c>
      <c r="P135" s="11"/>
    </row>
    <row r="136" spans="1:16" s="4" customFormat="1" ht="47.25">
      <c r="A136" s="23">
        <v>17</v>
      </c>
      <c r="B136" s="54">
        <v>3</v>
      </c>
      <c r="C136" s="14" t="s">
        <v>418</v>
      </c>
      <c r="D136" s="14">
        <v>25.73</v>
      </c>
      <c r="E136" s="23" t="s">
        <v>377</v>
      </c>
      <c r="F136" s="23" t="s">
        <v>319</v>
      </c>
      <c r="G136" s="23" t="s">
        <v>34</v>
      </c>
      <c r="H136" s="23" t="s">
        <v>35</v>
      </c>
      <c r="I136" s="23" t="s">
        <v>30</v>
      </c>
      <c r="J136" s="23" t="s">
        <v>30</v>
      </c>
      <c r="K136" s="42" t="s">
        <v>37</v>
      </c>
      <c r="L136" s="40">
        <v>8</v>
      </c>
      <c r="M136" s="40">
        <v>8</v>
      </c>
      <c r="N136" s="16">
        <v>968.31843494555005</v>
      </c>
      <c r="O136" s="16">
        <f t="shared" si="2"/>
        <v>7746.5474795644004</v>
      </c>
      <c r="P136" s="11"/>
    </row>
    <row r="137" spans="1:16" s="4" customFormat="1" ht="47.25">
      <c r="A137" s="23">
        <v>18</v>
      </c>
      <c r="B137" s="54">
        <v>3</v>
      </c>
      <c r="C137" s="14" t="s">
        <v>124</v>
      </c>
      <c r="D137" s="23" t="s">
        <v>120</v>
      </c>
      <c r="E137" s="23" t="s">
        <v>378</v>
      </c>
      <c r="F137" s="23" t="s">
        <v>320</v>
      </c>
      <c r="G137" s="23" t="s">
        <v>34</v>
      </c>
      <c r="H137" s="23" t="s">
        <v>35</v>
      </c>
      <c r="I137" s="23" t="s">
        <v>30</v>
      </c>
      <c r="J137" s="23" t="s">
        <v>30</v>
      </c>
      <c r="K137" s="42" t="s">
        <v>37</v>
      </c>
      <c r="L137" s="40">
        <v>6</v>
      </c>
      <c r="M137" s="40">
        <v>6</v>
      </c>
      <c r="N137" s="16">
        <v>860.62050119218907</v>
      </c>
      <c r="O137" s="16">
        <f t="shared" si="2"/>
        <v>5163.7230071531339</v>
      </c>
      <c r="P137" s="11"/>
    </row>
    <row r="138" spans="1:16" s="4" customFormat="1" ht="47.25">
      <c r="A138" s="23">
        <v>19</v>
      </c>
      <c r="B138" s="54">
        <v>3</v>
      </c>
      <c r="C138" s="14" t="s">
        <v>114</v>
      </c>
      <c r="D138" s="14">
        <v>25.73</v>
      </c>
      <c r="E138" s="23" t="s">
        <v>379</v>
      </c>
      <c r="F138" s="23" t="s">
        <v>321</v>
      </c>
      <c r="G138" s="23" t="s">
        <v>34</v>
      </c>
      <c r="H138" s="23" t="s">
        <v>35</v>
      </c>
      <c r="I138" s="23" t="s">
        <v>30</v>
      </c>
      <c r="J138" s="23" t="s">
        <v>30</v>
      </c>
      <c r="K138" s="42" t="s">
        <v>37</v>
      </c>
      <c r="L138" s="40">
        <v>33</v>
      </c>
      <c r="M138" s="40">
        <v>33</v>
      </c>
      <c r="N138" s="16">
        <v>291.19344470937534</v>
      </c>
      <c r="O138" s="16">
        <f t="shared" si="2"/>
        <v>9609.3836754093863</v>
      </c>
      <c r="P138" s="11"/>
    </row>
    <row r="139" spans="1:16" s="4" customFormat="1" ht="47.25">
      <c r="A139" s="23">
        <v>20</v>
      </c>
      <c r="B139" s="54">
        <v>3</v>
      </c>
      <c r="C139" s="14" t="s">
        <v>419</v>
      </c>
      <c r="D139" s="14">
        <v>25.73</v>
      </c>
      <c r="E139" s="23" t="s">
        <v>380</v>
      </c>
      <c r="F139" s="23" t="s">
        <v>322</v>
      </c>
      <c r="G139" s="23" t="s">
        <v>34</v>
      </c>
      <c r="H139" s="23" t="s">
        <v>35</v>
      </c>
      <c r="I139" s="23" t="s">
        <v>30</v>
      </c>
      <c r="J139" s="23" t="s">
        <v>30</v>
      </c>
      <c r="K139" s="42" t="s">
        <v>37</v>
      </c>
      <c r="L139" s="40">
        <v>2</v>
      </c>
      <c r="M139" s="40">
        <v>2</v>
      </c>
      <c r="N139" s="16">
        <v>1172.7514605473025</v>
      </c>
      <c r="O139" s="16">
        <f t="shared" si="2"/>
        <v>2345.502921094605</v>
      </c>
      <c r="P139" s="11"/>
    </row>
    <row r="140" spans="1:16" s="4" customFormat="1" ht="47.25">
      <c r="A140" s="23">
        <v>21</v>
      </c>
      <c r="B140" s="54">
        <v>3</v>
      </c>
      <c r="C140" s="14" t="s">
        <v>124</v>
      </c>
      <c r="D140" s="14">
        <v>25.73</v>
      </c>
      <c r="E140" s="23" t="s">
        <v>381</v>
      </c>
      <c r="F140" s="23" t="s">
        <v>323</v>
      </c>
      <c r="G140" s="23" t="s">
        <v>34</v>
      </c>
      <c r="H140" s="23" t="s">
        <v>35</v>
      </c>
      <c r="I140" s="23" t="s">
        <v>30</v>
      </c>
      <c r="J140" s="23" t="s">
        <v>30</v>
      </c>
      <c r="K140" s="42" t="s">
        <v>37</v>
      </c>
      <c r="L140" s="40">
        <v>2</v>
      </c>
      <c r="M140" s="40">
        <v>2</v>
      </c>
      <c r="N140" s="16">
        <v>1395.1204914283635</v>
      </c>
      <c r="O140" s="16">
        <f t="shared" si="2"/>
        <v>2790.240982856727</v>
      </c>
      <c r="P140" s="11"/>
    </row>
    <row r="141" spans="1:16" s="4" customFormat="1" ht="47.25">
      <c r="A141" s="23">
        <v>22</v>
      </c>
      <c r="B141" s="54">
        <v>3</v>
      </c>
      <c r="C141" s="14" t="s">
        <v>124</v>
      </c>
      <c r="D141" s="14">
        <v>25.73</v>
      </c>
      <c r="E141" s="23" t="s">
        <v>382</v>
      </c>
      <c r="F141" s="23" t="s">
        <v>324</v>
      </c>
      <c r="G141" s="23" t="s">
        <v>34</v>
      </c>
      <c r="H141" s="23" t="s">
        <v>35</v>
      </c>
      <c r="I141" s="23" t="s">
        <v>30</v>
      </c>
      <c r="J141" s="23" t="s">
        <v>30</v>
      </c>
      <c r="K141" s="42" t="s">
        <v>37</v>
      </c>
      <c r="L141" s="40">
        <v>20</v>
      </c>
      <c r="M141" s="40">
        <v>20</v>
      </c>
      <c r="N141" s="16">
        <v>160.32588413944165</v>
      </c>
      <c r="O141" s="16">
        <f t="shared" si="2"/>
        <v>3206.5176827888331</v>
      </c>
      <c r="P141" s="11"/>
    </row>
    <row r="142" spans="1:16" s="4" customFormat="1" ht="47.25">
      <c r="A142" s="23">
        <v>23</v>
      </c>
      <c r="B142" s="54">
        <v>3</v>
      </c>
      <c r="C142" s="14" t="s">
        <v>114</v>
      </c>
      <c r="D142" s="14">
        <v>25.73</v>
      </c>
      <c r="E142" s="23" t="s">
        <v>383</v>
      </c>
      <c r="F142" s="23" t="s">
        <v>325</v>
      </c>
      <c r="G142" s="23" t="s">
        <v>34</v>
      </c>
      <c r="H142" s="23" t="s">
        <v>35</v>
      </c>
      <c r="I142" s="23" t="s">
        <v>30</v>
      </c>
      <c r="J142" s="23" t="s">
        <v>30</v>
      </c>
      <c r="K142" s="42" t="s">
        <v>37</v>
      </c>
      <c r="L142" s="40">
        <v>20</v>
      </c>
      <c r="M142" s="40">
        <v>20</v>
      </c>
      <c r="N142" s="16">
        <v>165.49255080610834</v>
      </c>
      <c r="O142" s="16">
        <f t="shared" si="2"/>
        <v>3309.8510161221666</v>
      </c>
      <c r="P142" s="11"/>
    </row>
    <row r="143" spans="1:16" s="4" customFormat="1" ht="47.25">
      <c r="A143" s="23">
        <v>24</v>
      </c>
      <c r="B143" s="54">
        <v>3</v>
      </c>
      <c r="C143" s="14" t="s">
        <v>124</v>
      </c>
      <c r="D143" s="14">
        <v>25.73</v>
      </c>
      <c r="E143" s="23" t="s">
        <v>384</v>
      </c>
      <c r="F143" s="23" t="s">
        <v>326</v>
      </c>
      <c r="G143" s="23" t="s">
        <v>34</v>
      </c>
      <c r="H143" s="23" t="s">
        <v>35</v>
      </c>
      <c r="I143" s="23" t="s">
        <v>30</v>
      </c>
      <c r="J143" s="23" t="s">
        <v>30</v>
      </c>
      <c r="K143" s="42" t="s">
        <v>37</v>
      </c>
      <c r="L143" s="40">
        <v>20</v>
      </c>
      <c r="M143" s="40">
        <v>20</v>
      </c>
      <c r="N143" s="16">
        <v>172.99255080610834</v>
      </c>
      <c r="O143" s="16">
        <f t="shared" si="2"/>
        <v>3459.8510161221666</v>
      </c>
      <c r="P143" s="11"/>
    </row>
    <row r="144" spans="1:16" s="4" customFormat="1" ht="47.25">
      <c r="A144" s="23">
        <v>25</v>
      </c>
      <c r="B144" s="54">
        <v>3</v>
      </c>
      <c r="C144" s="14" t="s">
        <v>114</v>
      </c>
      <c r="D144" s="14">
        <v>25.73</v>
      </c>
      <c r="E144" s="23" t="s">
        <v>385</v>
      </c>
      <c r="F144" s="23" t="s">
        <v>327</v>
      </c>
      <c r="G144" s="23" t="s">
        <v>34</v>
      </c>
      <c r="H144" s="23" t="s">
        <v>35</v>
      </c>
      <c r="I144" s="23" t="s">
        <v>30</v>
      </c>
      <c r="J144" s="23" t="s">
        <v>30</v>
      </c>
      <c r="K144" s="42" t="s">
        <v>37</v>
      </c>
      <c r="L144" s="40">
        <v>20</v>
      </c>
      <c r="M144" s="40">
        <v>20</v>
      </c>
      <c r="N144" s="16">
        <v>167.159217472775</v>
      </c>
      <c r="O144" s="16">
        <f t="shared" si="2"/>
        <v>3343.1843494555001</v>
      </c>
      <c r="P144" s="11"/>
    </row>
    <row r="145" spans="1:16" s="4" customFormat="1" ht="47.25">
      <c r="A145" s="23">
        <v>26</v>
      </c>
      <c r="B145" s="54">
        <v>3</v>
      </c>
      <c r="C145" s="14" t="s">
        <v>124</v>
      </c>
      <c r="D145" s="14">
        <v>25.73</v>
      </c>
      <c r="E145" s="23" t="s">
        <v>386</v>
      </c>
      <c r="F145" s="23" t="s">
        <v>328</v>
      </c>
      <c r="G145" s="23" t="s">
        <v>34</v>
      </c>
      <c r="H145" s="23" t="s">
        <v>35</v>
      </c>
      <c r="I145" s="23" t="s">
        <v>30</v>
      </c>
      <c r="J145" s="23" t="s">
        <v>30</v>
      </c>
      <c r="K145" s="42" t="s">
        <v>37</v>
      </c>
      <c r="L145" s="40">
        <v>24</v>
      </c>
      <c r="M145" s="40">
        <v>24</v>
      </c>
      <c r="N145" s="16">
        <v>179.159217472775</v>
      </c>
      <c r="O145" s="16">
        <f t="shared" si="2"/>
        <v>4299.8212193465997</v>
      </c>
      <c r="P145" s="11"/>
    </row>
    <row r="146" spans="1:16" s="4" customFormat="1" ht="47.25">
      <c r="A146" s="23">
        <v>27</v>
      </c>
      <c r="B146" s="54">
        <v>3</v>
      </c>
      <c r="C146" s="14" t="s">
        <v>124</v>
      </c>
      <c r="D146" s="14">
        <v>25.73</v>
      </c>
      <c r="E146" s="23" t="s">
        <v>387</v>
      </c>
      <c r="F146" s="23" t="s">
        <v>329</v>
      </c>
      <c r="G146" s="23" t="s">
        <v>34</v>
      </c>
      <c r="H146" s="23" t="s">
        <v>35</v>
      </c>
      <c r="I146" s="23" t="s">
        <v>30</v>
      </c>
      <c r="J146" s="23" t="s">
        <v>30</v>
      </c>
      <c r="K146" s="42" t="s">
        <v>37</v>
      </c>
      <c r="L146" s="40">
        <v>25</v>
      </c>
      <c r="M146" s="40">
        <v>25</v>
      </c>
      <c r="N146" s="16">
        <v>178.659217472775</v>
      </c>
      <c r="O146" s="16">
        <f t="shared" si="2"/>
        <v>4466.4804368193745</v>
      </c>
      <c r="P146" s="11"/>
    </row>
    <row r="147" spans="1:16" s="4" customFormat="1" ht="47.25">
      <c r="A147" s="23">
        <v>28</v>
      </c>
      <c r="B147" s="54">
        <v>3</v>
      </c>
      <c r="C147" s="14" t="s">
        <v>114</v>
      </c>
      <c r="D147" s="14">
        <v>25.73</v>
      </c>
      <c r="E147" s="23" t="s">
        <v>388</v>
      </c>
      <c r="F147" s="23" t="s">
        <v>330</v>
      </c>
      <c r="G147" s="23" t="s">
        <v>34</v>
      </c>
      <c r="H147" s="23" t="s">
        <v>35</v>
      </c>
      <c r="I147" s="23" t="s">
        <v>30</v>
      </c>
      <c r="J147" s="23" t="s">
        <v>30</v>
      </c>
      <c r="K147" s="42" t="s">
        <v>37</v>
      </c>
      <c r="L147" s="40">
        <v>26</v>
      </c>
      <c r="M147" s="40">
        <v>26</v>
      </c>
      <c r="N147" s="16">
        <v>187.909217472775</v>
      </c>
      <c r="O147" s="16">
        <f t="shared" si="2"/>
        <v>4885.6396542921502</v>
      </c>
      <c r="P147" s="11"/>
    </row>
    <row r="148" spans="1:16" s="4" customFormat="1" ht="47.25">
      <c r="A148" s="23">
        <v>29</v>
      </c>
      <c r="B148" s="54">
        <v>3</v>
      </c>
      <c r="C148" s="14" t="s">
        <v>124</v>
      </c>
      <c r="D148" s="14">
        <v>25.73</v>
      </c>
      <c r="E148" s="23" t="s">
        <v>389</v>
      </c>
      <c r="F148" s="23" t="s">
        <v>331</v>
      </c>
      <c r="G148" s="23" t="s">
        <v>34</v>
      </c>
      <c r="H148" s="23" t="s">
        <v>35</v>
      </c>
      <c r="I148" s="23" t="s">
        <v>30</v>
      </c>
      <c r="J148" s="23" t="s">
        <v>30</v>
      </c>
      <c r="K148" s="42" t="s">
        <v>37</v>
      </c>
      <c r="L148" s="40">
        <v>20</v>
      </c>
      <c r="M148" s="40">
        <v>20</v>
      </c>
      <c r="N148" s="16">
        <v>199.909217472775</v>
      </c>
      <c r="O148" s="16">
        <f t="shared" si="2"/>
        <v>3998.1843494555001</v>
      </c>
      <c r="P148" s="11"/>
    </row>
    <row r="149" spans="1:16" s="4" customFormat="1" ht="47.25">
      <c r="A149" s="23">
        <v>30</v>
      </c>
      <c r="B149" s="54">
        <v>3</v>
      </c>
      <c r="C149" s="14" t="s">
        <v>124</v>
      </c>
      <c r="D149" s="14">
        <v>25.73</v>
      </c>
      <c r="E149" s="23" t="s">
        <v>390</v>
      </c>
      <c r="F149" s="23" t="s">
        <v>332</v>
      </c>
      <c r="G149" s="23" t="s">
        <v>34</v>
      </c>
      <c r="H149" s="23" t="s">
        <v>35</v>
      </c>
      <c r="I149" s="23" t="s">
        <v>30</v>
      </c>
      <c r="J149" s="23" t="s">
        <v>30</v>
      </c>
      <c r="K149" s="42" t="s">
        <v>37</v>
      </c>
      <c r="L149" s="40">
        <v>20</v>
      </c>
      <c r="M149" s="40">
        <v>20</v>
      </c>
      <c r="N149" s="16">
        <v>382.48659145099498</v>
      </c>
      <c r="O149" s="16">
        <f t="shared" si="2"/>
        <v>7649.7318290199</v>
      </c>
      <c r="P149" s="11"/>
    </row>
    <row r="150" spans="1:16" s="4" customFormat="1" ht="47.25">
      <c r="A150" s="23">
        <v>31</v>
      </c>
      <c r="B150" s="54">
        <v>3</v>
      </c>
      <c r="C150" s="14" t="s">
        <v>124</v>
      </c>
      <c r="D150" s="14">
        <v>25.73</v>
      </c>
      <c r="E150" s="23" t="s">
        <v>391</v>
      </c>
      <c r="F150" s="23" t="s">
        <v>333</v>
      </c>
      <c r="G150" s="23" t="s">
        <v>34</v>
      </c>
      <c r="H150" s="23" t="s">
        <v>35</v>
      </c>
      <c r="I150" s="23" t="s">
        <v>30</v>
      </c>
      <c r="J150" s="23" t="s">
        <v>30</v>
      </c>
      <c r="K150" s="42" t="s">
        <v>37</v>
      </c>
      <c r="L150" s="40">
        <v>5</v>
      </c>
      <c r="M150" s="40">
        <v>5</v>
      </c>
      <c r="N150" s="16">
        <v>194.16666666666666</v>
      </c>
      <c r="O150" s="16">
        <f t="shared" si="2"/>
        <v>970.83333333333326</v>
      </c>
      <c r="P150" s="11"/>
    </row>
    <row r="151" spans="1:16" s="4" customFormat="1" ht="47.25">
      <c r="A151" s="23">
        <v>32</v>
      </c>
      <c r="B151" s="54">
        <v>3</v>
      </c>
      <c r="C151" s="14" t="s">
        <v>124</v>
      </c>
      <c r="D151" s="14">
        <v>25.73</v>
      </c>
      <c r="E151" s="23" t="s">
        <v>392</v>
      </c>
      <c r="F151" s="23" t="s">
        <v>334</v>
      </c>
      <c r="G151" s="23" t="s">
        <v>34</v>
      </c>
      <c r="H151" s="23" t="s">
        <v>35</v>
      </c>
      <c r="I151" s="23" t="s">
        <v>30</v>
      </c>
      <c r="J151" s="23" t="s">
        <v>30</v>
      </c>
      <c r="K151" s="42" t="s">
        <v>37</v>
      </c>
      <c r="L151" s="40">
        <v>5</v>
      </c>
      <c r="M151" s="40">
        <v>5</v>
      </c>
      <c r="N151" s="16">
        <v>244.16666666666666</v>
      </c>
      <c r="O151" s="16">
        <f t="shared" si="2"/>
        <v>1220.8333333333333</v>
      </c>
      <c r="P151" s="11"/>
    </row>
    <row r="152" spans="1:16" s="4" customFormat="1" ht="47.25">
      <c r="A152" s="23">
        <v>33</v>
      </c>
      <c r="B152" s="54">
        <v>3</v>
      </c>
      <c r="C152" s="14" t="s">
        <v>124</v>
      </c>
      <c r="D152" s="14">
        <v>25.73</v>
      </c>
      <c r="E152" s="23" t="s">
        <v>393</v>
      </c>
      <c r="F152" s="23" t="s">
        <v>335</v>
      </c>
      <c r="G152" s="23" t="s">
        <v>34</v>
      </c>
      <c r="H152" s="23" t="s">
        <v>35</v>
      </c>
      <c r="I152" s="23" t="s">
        <v>30</v>
      </c>
      <c r="J152" s="23" t="s">
        <v>30</v>
      </c>
      <c r="K152" s="42" t="s">
        <v>37</v>
      </c>
      <c r="L152" s="40">
        <v>20</v>
      </c>
      <c r="M152" s="40">
        <v>20</v>
      </c>
      <c r="N152" s="16">
        <v>85.596722354687671</v>
      </c>
      <c r="O152" s="16">
        <f t="shared" si="2"/>
        <v>1711.9344470937535</v>
      </c>
      <c r="P152" s="11"/>
    </row>
    <row r="153" spans="1:16" s="4" customFormat="1" ht="47.25">
      <c r="A153" s="23">
        <v>34</v>
      </c>
      <c r="B153" s="54">
        <v>3</v>
      </c>
      <c r="C153" s="14" t="s">
        <v>124</v>
      </c>
      <c r="D153" s="14">
        <v>25.73</v>
      </c>
      <c r="E153" s="23" t="s">
        <v>394</v>
      </c>
      <c r="F153" s="23" t="s">
        <v>336</v>
      </c>
      <c r="G153" s="23" t="s">
        <v>34</v>
      </c>
      <c r="H153" s="23" t="s">
        <v>35</v>
      </c>
      <c r="I153" s="23" t="s">
        <v>30</v>
      </c>
      <c r="J153" s="23" t="s">
        <v>30</v>
      </c>
      <c r="K153" s="42" t="s">
        <v>37</v>
      </c>
      <c r="L153" s="40">
        <v>2</v>
      </c>
      <c r="M153" s="40">
        <v>2</v>
      </c>
      <c r="N153" s="16">
        <v>426.375</v>
      </c>
      <c r="O153" s="16">
        <f t="shared" si="2"/>
        <v>852.75</v>
      </c>
      <c r="P153" s="11"/>
    </row>
    <row r="154" spans="1:16" s="4" customFormat="1" ht="47.25">
      <c r="A154" s="23">
        <v>35</v>
      </c>
      <c r="B154" s="54">
        <v>3</v>
      </c>
      <c r="C154" s="14" t="s">
        <v>124</v>
      </c>
      <c r="D154" s="14">
        <v>25.73</v>
      </c>
      <c r="E154" s="23" t="s">
        <v>395</v>
      </c>
      <c r="F154" s="23" t="s">
        <v>337</v>
      </c>
      <c r="G154" s="23" t="s">
        <v>34</v>
      </c>
      <c r="H154" s="23" t="s">
        <v>35</v>
      </c>
      <c r="I154" s="23" t="s">
        <v>30</v>
      </c>
      <c r="J154" s="23" t="s">
        <v>30</v>
      </c>
      <c r="K154" s="42" t="s">
        <v>37</v>
      </c>
      <c r="L154" s="40">
        <v>2</v>
      </c>
      <c r="M154" s="40">
        <v>2</v>
      </c>
      <c r="N154" s="16">
        <v>510.125</v>
      </c>
      <c r="O154" s="16">
        <f t="shared" si="2"/>
        <v>1020.25</v>
      </c>
      <c r="P154" s="11"/>
    </row>
    <row r="155" spans="1:16" s="4" customFormat="1" ht="47.25">
      <c r="A155" s="23">
        <v>36</v>
      </c>
      <c r="B155" s="54">
        <v>3</v>
      </c>
      <c r="C155" s="14" t="s">
        <v>124</v>
      </c>
      <c r="D155" s="14">
        <v>25.73</v>
      </c>
      <c r="E155" s="23" t="s">
        <v>396</v>
      </c>
      <c r="F155" s="23" t="s">
        <v>338</v>
      </c>
      <c r="G155" s="23" t="s">
        <v>34</v>
      </c>
      <c r="H155" s="23" t="s">
        <v>35</v>
      </c>
      <c r="I155" s="23" t="s">
        <v>30</v>
      </c>
      <c r="J155" s="23" t="s">
        <v>30</v>
      </c>
      <c r="K155" s="42" t="s">
        <v>37</v>
      </c>
      <c r="L155" s="40">
        <v>2</v>
      </c>
      <c r="M155" s="40">
        <v>2</v>
      </c>
      <c r="N155" s="16">
        <v>869.5</v>
      </c>
      <c r="O155" s="16">
        <f t="shared" si="2"/>
        <v>1739</v>
      </c>
      <c r="P155" s="11"/>
    </row>
    <row r="156" spans="1:16" s="4" customFormat="1" ht="47.25">
      <c r="A156" s="14">
        <v>37</v>
      </c>
      <c r="B156" s="54">
        <v>3</v>
      </c>
      <c r="C156" s="14" t="s">
        <v>124</v>
      </c>
      <c r="D156" s="14">
        <v>25.73</v>
      </c>
      <c r="E156" s="23" t="s">
        <v>397</v>
      </c>
      <c r="F156" s="23" t="s">
        <v>339</v>
      </c>
      <c r="G156" s="14" t="s">
        <v>34</v>
      </c>
      <c r="H156" s="23" t="s">
        <v>35</v>
      </c>
      <c r="I156" s="14" t="s">
        <v>30</v>
      </c>
      <c r="J156" s="14" t="s">
        <v>30</v>
      </c>
      <c r="K156" s="43" t="s">
        <v>37</v>
      </c>
      <c r="L156" s="40">
        <v>4</v>
      </c>
      <c r="M156" s="40">
        <v>4</v>
      </c>
      <c r="N156" s="16">
        <v>35.291666666666664</v>
      </c>
      <c r="O156" s="16">
        <f t="shared" si="2"/>
        <v>141.16666666666666</v>
      </c>
      <c r="P156" s="11"/>
    </row>
    <row r="157" spans="1:16" s="4" customFormat="1" ht="47.25">
      <c r="A157" s="14">
        <v>38</v>
      </c>
      <c r="B157" s="54">
        <v>3</v>
      </c>
      <c r="C157" s="14" t="s">
        <v>124</v>
      </c>
      <c r="D157" s="14">
        <v>25.73</v>
      </c>
      <c r="E157" s="23" t="s">
        <v>398</v>
      </c>
      <c r="F157" s="23" t="s">
        <v>340</v>
      </c>
      <c r="G157" s="14" t="s">
        <v>34</v>
      </c>
      <c r="H157" s="23" t="s">
        <v>35</v>
      </c>
      <c r="I157" s="14" t="s">
        <v>30</v>
      </c>
      <c r="J157" s="14" t="s">
        <v>30</v>
      </c>
      <c r="K157" s="43" t="s">
        <v>37</v>
      </c>
      <c r="L157" s="40">
        <v>4</v>
      </c>
      <c r="M157" s="40">
        <v>4</v>
      </c>
      <c r="N157" s="16">
        <v>37.833333333333336</v>
      </c>
      <c r="O157" s="16">
        <f t="shared" si="2"/>
        <v>151.33333333333334</v>
      </c>
      <c r="P157" s="11"/>
    </row>
    <row r="158" spans="1:16" s="4" customFormat="1" ht="47.25">
      <c r="A158" s="14">
        <v>39</v>
      </c>
      <c r="B158" s="54">
        <v>3</v>
      </c>
      <c r="C158" s="14" t="s">
        <v>124</v>
      </c>
      <c r="D158" s="14">
        <v>25.73</v>
      </c>
      <c r="E158" s="23" t="s">
        <v>399</v>
      </c>
      <c r="F158" s="23" t="s">
        <v>341</v>
      </c>
      <c r="G158" s="14" t="s">
        <v>34</v>
      </c>
      <c r="H158" s="23" t="s">
        <v>35</v>
      </c>
      <c r="I158" s="14" t="s">
        <v>30</v>
      </c>
      <c r="J158" s="14" t="s">
        <v>30</v>
      </c>
      <c r="K158" s="43" t="s">
        <v>37</v>
      </c>
      <c r="L158" s="40">
        <v>4</v>
      </c>
      <c r="M158" s="40">
        <v>4</v>
      </c>
      <c r="N158" s="16">
        <v>57.373510161221667</v>
      </c>
      <c r="O158" s="16">
        <f t="shared" si="2"/>
        <v>229.49404064488667</v>
      </c>
      <c r="P158" s="11"/>
    </row>
    <row r="159" spans="1:16" s="4" customFormat="1" ht="47.25">
      <c r="A159" s="14">
        <v>40</v>
      </c>
      <c r="B159" s="54">
        <v>3</v>
      </c>
      <c r="C159" s="14" t="s">
        <v>124</v>
      </c>
      <c r="D159" s="14">
        <v>25.73</v>
      </c>
      <c r="E159" s="23" t="s">
        <v>400</v>
      </c>
      <c r="F159" s="23" t="s">
        <v>342</v>
      </c>
      <c r="G159" s="14" t="s">
        <v>34</v>
      </c>
      <c r="H159" s="23" t="s">
        <v>35</v>
      </c>
      <c r="I159" s="14" t="s">
        <v>30</v>
      </c>
      <c r="J159" s="14" t="s">
        <v>30</v>
      </c>
      <c r="K159" s="43" t="s">
        <v>37</v>
      </c>
      <c r="L159" s="40">
        <v>4</v>
      </c>
      <c r="M159" s="40">
        <v>4</v>
      </c>
      <c r="N159" s="16">
        <v>70.356396542921502</v>
      </c>
      <c r="O159" s="16">
        <f t="shared" si="2"/>
        <v>281.42558617168601</v>
      </c>
      <c r="P159" s="11"/>
    </row>
    <row r="160" spans="1:16" s="4" customFormat="1" ht="47.25">
      <c r="A160" s="14">
        <v>41</v>
      </c>
      <c r="B160" s="54">
        <v>3</v>
      </c>
      <c r="C160" s="14" t="s">
        <v>124</v>
      </c>
      <c r="D160" s="14">
        <v>25.73</v>
      </c>
      <c r="E160" s="23" t="s">
        <v>401</v>
      </c>
      <c r="F160" s="23" t="s">
        <v>343</v>
      </c>
      <c r="G160" s="14" t="s">
        <v>34</v>
      </c>
      <c r="H160" s="23" t="s">
        <v>35</v>
      </c>
      <c r="I160" s="14" t="s">
        <v>30</v>
      </c>
      <c r="J160" s="14" t="s">
        <v>30</v>
      </c>
      <c r="K160" s="43" t="s">
        <v>37</v>
      </c>
      <c r="L160" s="40">
        <v>4</v>
      </c>
      <c r="M160" s="40">
        <v>4</v>
      </c>
      <c r="N160" s="16">
        <v>102.07216930632117</v>
      </c>
      <c r="O160" s="16">
        <f t="shared" si="2"/>
        <v>408.28867722528469</v>
      </c>
      <c r="P160" s="11"/>
    </row>
    <row r="161" spans="1:16" s="4" customFormat="1" ht="47.25">
      <c r="A161" s="14">
        <v>42</v>
      </c>
      <c r="B161" s="54">
        <v>3</v>
      </c>
      <c r="C161" s="14" t="s">
        <v>124</v>
      </c>
      <c r="D161" s="14">
        <v>25.73</v>
      </c>
      <c r="E161" s="23" t="s">
        <v>402</v>
      </c>
      <c r="F161" s="23" t="s">
        <v>344</v>
      </c>
      <c r="G161" s="14" t="s">
        <v>34</v>
      </c>
      <c r="H161" s="23" t="s">
        <v>35</v>
      </c>
      <c r="I161" s="14" t="s">
        <v>30</v>
      </c>
      <c r="J161" s="14" t="s">
        <v>30</v>
      </c>
      <c r="K161" s="43" t="s">
        <v>37</v>
      </c>
      <c r="L161" s="40">
        <v>6</v>
      </c>
      <c r="M161" s="40">
        <v>6</v>
      </c>
      <c r="N161" s="16">
        <v>132.13838902135433</v>
      </c>
      <c r="O161" s="16">
        <f t="shared" si="2"/>
        <v>792.83033412812597</v>
      </c>
      <c r="P161" s="11"/>
    </row>
    <row r="162" spans="1:16" s="4" customFormat="1" ht="47.25">
      <c r="A162" s="14">
        <v>43</v>
      </c>
      <c r="B162" s="54">
        <v>3</v>
      </c>
      <c r="C162" s="14" t="s">
        <v>124</v>
      </c>
      <c r="D162" s="14">
        <v>25.73</v>
      </c>
      <c r="E162" s="23" t="s">
        <v>403</v>
      </c>
      <c r="F162" s="23" t="s">
        <v>345</v>
      </c>
      <c r="G162" s="14" t="s">
        <v>34</v>
      </c>
      <c r="H162" s="23" t="s">
        <v>35</v>
      </c>
      <c r="I162" s="14" t="s">
        <v>30</v>
      </c>
      <c r="J162" s="14" t="s">
        <v>30</v>
      </c>
      <c r="K162" s="43" t="s">
        <v>37</v>
      </c>
      <c r="L162" s="40">
        <v>6</v>
      </c>
      <c r="M162" s="40">
        <v>6</v>
      </c>
      <c r="N162" s="16">
        <v>190.33333333333334</v>
      </c>
      <c r="O162" s="16">
        <f t="shared" si="2"/>
        <v>1142</v>
      </c>
      <c r="P162" s="11"/>
    </row>
    <row r="163" spans="1:16" s="4" customFormat="1" ht="47.25">
      <c r="A163" s="14">
        <v>44</v>
      </c>
      <c r="B163" s="54">
        <v>3</v>
      </c>
      <c r="C163" s="14" t="s">
        <v>114</v>
      </c>
      <c r="D163" s="14">
        <v>25.73</v>
      </c>
      <c r="E163" s="23" t="s">
        <v>404</v>
      </c>
      <c r="F163" s="23" t="s">
        <v>346</v>
      </c>
      <c r="G163" s="14" t="s">
        <v>34</v>
      </c>
      <c r="H163" s="23" t="s">
        <v>35</v>
      </c>
      <c r="I163" s="14" t="s">
        <v>30</v>
      </c>
      <c r="J163" s="14" t="s">
        <v>30</v>
      </c>
      <c r="K163" s="43" t="s">
        <v>37</v>
      </c>
      <c r="L163" s="40">
        <v>18</v>
      </c>
      <c r="M163" s="40">
        <v>18</v>
      </c>
      <c r="N163" s="16">
        <v>124.46428292462133</v>
      </c>
      <c r="O163" s="16">
        <f t="shared" si="2"/>
        <v>2240.3570926431839</v>
      </c>
      <c r="P163" s="11"/>
    </row>
    <row r="164" spans="1:16" s="4" customFormat="1" ht="47.25">
      <c r="A164" s="14">
        <v>45</v>
      </c>
      <c r="B164" s="54">
        <v>3</v>
      </c>
      <c r="C164" s="14" t="s">
        <v>114</v>
      </c>
      <c r="D164" s="14">
        <v>25.73</v>
      </c>
      <c r="E164" s="23" t="s">
        <v>405</v>
      </c>
      <c r="F164" s="23" t="s">
        <v>347</v>
      </c>
      <c r="G164" s="14" t="s">
        <v>34</v>
      </c>
      <c r="H164" s="23" t="s">
        <v>35</v>
      </c>
      <c r="I164" s="14" t="s">
        <v>30</v>
      </c>
      <c r="J164" s="14" t="s">
        <v>30</v>
      </c>
      <c r="K164" s="43" t="s">
        <v>37</v>
      </c>
      <c r="L164" s="40">
        <v>14</v>
      </c>
      <c r="M164" s="40">
        <v>14</v>
      </c>
      <c r="N164" s="16">
        <v>277.09740182223049</v>
      </c>
      <c r="O164" s="16">
        <f t="shared" si="2"/>
        <v>3879.3636255112269</v>
      </c>
      <c r="P164" s="11"/>
    </row>
    <row r="165" spans="1:16" s="4" customFormat="1" ht="47.25">
      <c r="A165" s="14">
        <v>46</v>
      </c>
      <c r="B165" s="54">
        <v>3</v>
      </c>
      <c r="C165" s="14" t="s">
        <v>301</v>
      </c>
      <c r="D165" s="14">
        <v>25.73</v>
      </c>
      <c r="E165" s="23" t="s">
        <v>406</v>
      </c>
      <c r="F165" s="23" t="s">
        <v>348</v>
      </c>
      <c r="G165" s="14" t="s">
        <v>34</v>
      </c>
      <c r="H165" s="23" t="s">
        <v>35</v>
      </c>
      <c r="I165" s="14" t="s">
        <v>30</v>
      </c>
      <c r="J165" s="14" t="s">
        <v>30</v>
      </c>
      <c r="K165" s="43" t="s">
        <v>37</v>
      </c>
      <c r="L165" s="40">
        <v>7</v>
      </c>
      <c r="M165" s="40">
        <v>7</v>
      </c>
      <c r="N165" s="16">
        <v>4502.6545526799337</v>
      </c>
      <c r="O165" s="16">
        <f t="shared" si="2"/>
        <v>31518.581868759535</v>
      </c>
      <c r="P165" s="11"/>
    </row>
    <row r="166" spans="1:16" s="4" customFormat="1" ht="47.25">
      <c r="A166" s="14">
        <v>47</v>
      </c>
      <c r="B166" s="54">
        <v>3</v>
      </c>
      <c r="C166" s="14" t="s">
        <v>301</v>
      </c>
      <c r="D166" s="14">
        <v>25.73</v>
      </c>
      <c r="E166" s="23" t="s">
        <v>407</v>
      </c>
      <c r="F166" s="23" t="s">
        <v>349</v>
      </c>
      <c r="G166" s="14" t="s">
        <v>34</v>
      </c>
      <c r="H166" s="23" t="s">
        <v>35</v>
      </c>
      <c r="I166" s="14" t="s">
        <v>30</v>
      </c>
      <c r="J166" s="14" t="s">
        <v>30</v>
      </c>
      <c r="K166" s="43" t="s">
        <v>37</v>
      </c>
      <c r="L166" s="40">
        <v>3</v>
      </c>
      <c r="M166" s="40">
        <v>3</v>
      </c>
      <c r="N166" s="16">
        <v>3991.8837193466002</v>
      </c>
      <c r="O166" s="16">
        <f t="shared" si="2"/>
        <v>11975.6511580398</v>
      </c>
      <c r="P166" s="11"/>
    </row>
    <row r="167" spans="1:16" s="4" customFormat="1" ht="47.25">
      <c r="A167" s="14">
        <v>48</v>
      </c>
      <c r="B167" s="54">
        <v>3</v>
      </c>
      <c r="C167" s="14" t="s">
        <v>114</v>
      </c>
      <c r="D167" s="14">
        <v>25.73</v>
      </c>
      <c r="E167" s="23" t="s">
        <v>408</v>
      </c>
      <c r="F167" s="23" t="s">
        <v>350</v>
      </c>
      <c r="G167" s="14" t="s">
        <v>34</v>
      </c>
      <c r="H167" s="23" t="s">
        <v>35</v>
      </c>
      <c r="I167" s="14" t="s">
        <v>30</v>
      </c>
      <c r="J167" s="14" t="s">
        <v>30</v>
      </c>
      <c r="K167" s="43" t="s">
        <v>37</v>
      </c>
      <c r="L167" s="40">
        <v>1</v>
      </c>
      <c r="M167" s="40">
        <v>1</v>
      </c>
      <c r="N167" s="16">
        <v>304.10504397143063</v>
      </c>
      <c r="O167" s="16">
        <f t="shared" si="2"/>
        <v>304.10504397143063</v>
      </c>
      <c r="P167" s="11"/>
    </row>
    <row r="168" spans="1:16" s="4" customFormat="1" ht="47.25">
      <c r="A168" s="14">
        <v>49</v>
      </c>
      <c r="B168" s="54">
        <v>3</v>
      </c>
      <c r="C168" s="14" t="s">
        <v>301</v>
      </c>
      <c r="D168" s="14">
        <v>25.73</v>
      </c>
      <c r="E168" s="23" t="s">
        <v>409</v>
      </c>
      <c r="F168" s="23" t="s">
        <v>351</v>
      </c>
      <c r="G168" s="14" t="s">
        <v>34</v>
      </c>
      <c r="H168" s="23" t="s">
        <v>35</v>
      </c>
      <c r="I168" s="14" t="s">
        <v>30</v>
      </c>
      <c r="J168" s="14" t="s">
        <v>30</v>
      </c>
      <c r="K168" s="43" t="s">
        <v>37</v>
      </c>
      <c r="L168" s="40">
        <v>1</v>
      </c>
      <c r="M168" s="40">
        <v>1</v>
      </c>
      <c r="N168" s="16">
        <v>846.41813762110087</v>
      </c>
      <c r="O168" s="16">
        <f t="shared" si="2"/>
        <v>846.41813762110087</v>
      </c>
      <c r="P168" s="11"/>
    </row>
    <row r="169" spans="1:16" s="4" customFormat="1" ht="47.25">
      <c r="A169" s="14">
        <v>50</v>
      </c>
      <c r="B169" s="54">
        <v>3</v>
      </c>
      <c r="C169" s="14" t="s">
        <v>420</v>
      </c>
      <c r="D169" s="23">
        <v>28.24</v>
      </c>
      <c r="E169" s="23" t="s">
        <v>410</v>
      </c>
      <c r="F169" s="23" t="s">
        <v>352</v>
      </c>
      <c r="G169" s="14" t="s">
        <v>34</v>
      </c>
      <c r="H169" s="23" t="s">
        <v>35</v>
      </c>
      <c r="I169" s="14" t="s">
        <v>30</v>
      </c>
      <c r="J169" s="14" t="s">
        <v>30</v>
      </c>
      <c r="K169" s="43" t="s">
        <v>37</v>
      </c>
      <c r="L169" s="40">
        <v>5</v>
      </c>
      <c r="M169" s="40">
        <v>5</v>
      </c>
      <c r="N169" s="16">
        <v>2085.2856096733003</v>
      </c>
      <c r="O169" s="16">
        <f t="shared" si="2"/>
        <v>10426.428048366502</v>
      </c>
      <c r="P169" s="11"/>
    </row>
    <row r="170" spans="1:16" s="4" customFormat="1" ht="47.25">
      <c r="A170" s="14">
        <v>51</v>
      </c>
      <c r="B170" s="54">
        <v>3</v>
      </c>
      <c r="C170" s="14" t="s">
        <v>421</v>
      </c>
      <c r="D170" s="14">
        <v>25.73</v>
      </c>
      <c r="E170" s="23" t="s">
        <v>411</v>
      </c>
      <c r="F170" s="23" t="s">
        <v>353</v>
      </c>
      <c r="G170" s="14" t="s">
        <v>34</v>
      </c>
      <c r="H170" s="23" t="s">
        <v>35</v>
      </c>
      <c r="I170" s="14" t="s">
        <v>30</v>
      </c>
      <c r="J170" s="14" t="s">
        <v>30</v>
      </c>
      <c r="K170" s="43" t="s">
        <v>37</v>
      </c>
      <c r="L170" s="40">
        <v>1</v>
      </c>
      <c r="M170" s="40">
        <v>1</v>
      </c>
      <c r="N170" s="16">
        <v>6837.25</v>
      </c>
      <c r="O170" s="16">
        <f t="shared" ref="O170:O176" si="3">L170*N170</f>
        <v>6837.25</v>
      </c>
      <c r="P170" s="11"/>
    </row>
    <row r="171" spans="1:16" s="4" customFormat="1" ht="47.25">
      <c r="A171" s="14">
        <v>52</v>
      </c>
      <c r="B171" s="54">
        <v>3</v>
      </c>
      <c r="C171" s="14" t="s">
        <v>114</v>
      </c>
      <c r="D171" s="14">
        <v>25.73</v>
      </c>
      <c r="E171" s="23" t="s">
        <v>412</v>
      </c>
      <c r="F171" s="23" t="s">
        <v>354</v>
      </c>
      <c r="G171" s="14" t="s">
        <v>34</v>
      </c>
      <c r="H171" s="23" t="s">
        <v>35</v>
      </c>
      <c r="I171" s="14" t="s">
        <v>30</v>
      </c>
      <c r="J171" s="14" t="s">
        <v>30</v>
      </c>
      <c r="K171" s="43" t="s">
        <v>37</v>
      </c>
      <c r="L171" s="40">
        <v>8</v>
      </c>
      <c r="M171" s="40">
        <v>8</v>
      </c>
      <c r="N171" s="16">
        <v>2000.8466637717356</v>
      </c>
      <c r="O171" s="16">
        <f t="shared" si="3"/>
        <v>16006.773310173885</v>
      </c>
      <c r="P171" s="11"/>
    </row>
    <row r="172" spans="1:16" s="4" customFormat="1" ht="47.25">
      <c r="A172" s="14">
        <v>53</v>
      </c>
      <c r="B172" s="54">
        <v>3</v>
      </c>
      <c r="C172" s="14" t="s">
        <v>422</v>
      </c>
      <c r="D172" s="23" t="s">
        <v>120</v>
      </c>
      <c r="E172" s="23" t="s">
        <v>413</v>
      </c>
      <c r="F172" s="23" t="s">
        <v>355</v>
      </c>
      <c r="G172" s="14" t="s">
        <v>34</v>
      </c>
      <c r="H172" s="23" t="s">
        <v>35</v>
      </c>
      <c r="I172" s="14" t="s">
        <v>30</v>
      </c>
      <c r="J172" s="14" t="s">
        <v>30</v>
      </c>
      <c r="K172" s="43" t="s">
        <v>37</v>
      </c>
      <c r="L172" s="40">
        <v>2</v>
      </c>
      <c r="M172" s="40">
        <v>2</v>
      </c>
      <c r="N172" s="16">
        <v>13993.079938693201</v>
      </c>
      <c r="O172" s="16">
        <f t="shared" si="3"/>
        <v>27986.159877386403</v>
      </c>
      <c r="P172" s="11"/>
    </row>
    <row r="173" spans="1:16" s="4" customFormat="1" ht="94.5">
      <c r="A173" s="14">
        <v>54</v>
      </c>
      <c r="B173" s="54">
        <v>3</v>
      </c>
      <c r="C173" s="14" t="s">
        <v>114</v>
      </c>
      <c r="D173" s="14">
        <v>25.73</v>
      </c>
      <c r="E173" s="23" t="s">
        <v>414</v>
      </c>
      <c r="F173" s="23" t="s">
        <v>356</v>
      </c>
      <c r="G173" s="14" t="s">
        <v>34</v>
      </c>
      <c r="H173" s="23" t="s">
        <v>35</v>
      </c>
      <c r="I173" s="14" t="s">
        <v>30</v>
      </c>
      <c r="J173" s="14" t="s">
        <v>30</v>
      </c>
      <c r="K173" s="43" t="s">
        <v>37</v>
      </c>
      <c r="L173" s="40">
        <v>1</v>
      </c>
      <c r="M173" s="40">
        <v>1</v>
      </c>
      <c r="N173" s="16">
        <v>2471.25</v>
      </c>
      <c r="O173" s="16">
        <f t="shared" si="3"/>
        <v>2471.25</v>
      </c>
      <c r="P173" s="11"/>
    </row>
    <row r="174" spans="1:16" s="4" customFormat="1" ht="47.25">
      <c r="A174" s="14">
        <v>55</v>
      </c>
      <c r="B174" s="54">
        <v>3</v>
      </c>
      <c r="C174" s="14" t="s">
        <v>125</v>
      </c>
      <c r="D174" s="23" t="s">
        <v>120</v>
      </c>
      <c r="E174" s="23" t="s">
        <v>415</v>
      </c>
      <c r="F174" s="23" t="s">
        <v>357</v>
      </c>
      <c r="G174" s="14" t="s">
        <v>34</v>
      </c>
      <c r="H174" s="23" t="s">
        <v>35</v>
      </c>
      <c r="I174" s="14" t="s">
        <v>30</v>
      </c>
      <c r="J174" s="14" t="s">
        <v>30</v>
      </c>
      <c r="K174" s="43" t="s">
        <v>37</v>
      </c>
      <c r="L174" s="40">
        <v>1</v>
      </c>
      <c r="M174" s="40">
        <v>1</v>
      </c>
      <c r="N174" s="16">
        <v>543.375</v>
      </c>
      <c r="O174" s="16">
        <f t="shared" si="3"/>
        <v>543.375</v>
      </c>
      <c r="P174" s="11"/>
    </row>
    <row r="175" spans="1:16" s="4" customFormat="1" ht="47.25">
      <c r="A175" s="14">
        <v>56</v>
      </c>
      <c r="B175" s="54">
        <v>3</v>
      </c>
      <c r="C175" s="14" t="s">
        <v>419</v>
      </c>
      <c r="D175" s="14">
        <v>25.73</v>
      </c>
      <c r="E175" s="23" t="s">
        <v>416</v>
      </c>
      <c r="F175" s="23" t="s">
        <v>358</v>
      </c>
      <c r="G175" s="14" t="s">
        <v>34</v>
      </c>
      <c r="H175" s="23" t="s">
        <v>35</v>
      </c>
      <c r="I175" s="14" t="s">
        <v>30</v>
      </c>
      <c r="J175" s="14" t="s">
        <v>30</v>
      </c>
      <c r="K175" s="43" t="s">
        <v>37</v>
      </c>
      <c r="L175" s="40">
        <v>1</v>
      </c>
      <c r="M175" s="40">
        <v>1</v>
      </c>
      <c r="N175" s="16">
        <v>2063.1040934379766</v>
      </c>
      <c r="O175" s="16">
        <f t="shared" si="3"/>
        <v>2063.1040934379766</v>
      </c>
      <c r="P175" s="11"/>
    </row>
    <row r="176" spans="1:16" s="4" customFormat="1" ht="48" thickBot="1">
      <c r="A176" s="23">
        <v>57</v>
      </c>
      <c r="B176" s="52">
        <v>3</v>
      </c>
      <c r="C176" s="21" t="s">
        <v>114</v>
      </c>
      <c r="D176" s="14">
        <v>25.73</v>
      </c>
      <c r="E176" s="23" t="s">
        <v>417</v>
      </c>
      <c r="F176" s="23" t="s">
        <v>359</v>
      </c>
      <c r="G176" s="23" t="s">
        <v>34</v>
      </c>
      <c r="H176" s="23" t="s">
        <v>35</v>
      </c>
      <c r="I176" s="23" t="s">
        <v>30</v>
      </c>
      <c r="J176" s="23" t="s">
        <v>30</v>
      </c>
      <c r="K176" s="42" t="s">
        <v>37</v>
      </c>
      <c r="L176" s="46">
        <v>1</v>
      </c>
      <c r="M176" s="40">
        <v>1</v>
      </c>
      <c r="N176" s="27">
        <v>1591.4954914283635</v>
      </c>
      <c r="O176" s="27">
        <f t="shared" si="3"/>
        <v>1591.4954914283635</v>
      </c>
      <c r="P176" s="31"/>
    </row>
    <row r="177" spans="1:16" s="4" customFormat="1" ht="16.5" customHeight="1" thickBot="1">
      <c r="A177" s="57" t="s">
        <v>360</v>
      </c>
      <c r="B177" s="58"/>
      <c r="C177" s="58"/>
      <c r="D177" s="58"/>
      <c r="E177" s="58"/>
      <c r="F177" s="58"/>
      <c r="G177" s="58"/>
      <c r="H177" s="58"/>
      <c r="I177" s="58"/>
      <c r="J177" s="58"/>
      <c r="K177" s="67"/>
      <c r="L177" s="47">
        <f>SUM(L120:L176)</f>
        <v>545</v>
      </c>
      <c r="M177" s="48"/>
      <c r="N177" s="37"/>
      <c r="O177" s="37">
        <f>SUM(O120:O176)</f>
        <v>241840.53621073454</v>
      </c>
      <c r="P177" s="38"/>
    </row>
    <row r="178" spans="1:16" s="4" customFormat="1" ht="47.25">
      <c r="A178" s="28">
        <v>1</v>
      </c>
      <c r="B178" s="53">
        <v>4</v>
      </c>
      <c r="C178" s="21" t="s">
        <v>495</v>
      </c>
      <c r="D178" s="21" t="s">
        <v>39</v>
      </c>
      <c r="E178" s="21" t="s">
        <v>459</v>
      </c>
      <c r="F178" s="21" t="s">
        <v>423</v>
      </c>
      <c r="G178" s="28" t="s">
        <v>34</v>
      </c>
      <c r="H178" s="28" t="s">
        <v>35</v>
      </c>
      <c r="I178" s="28" t="s">
        <v>30</v>
      </c>
      <c r="J178" s="28" t="s">
        <v>30</v>
      </c>
      <c r="K178" s="44" t="s">
        <v>37</v>
      </c>
      <c r="L178" s="45">
        <v>5</v>
      </c>
      <c r="M178" s="45">
        <v>5</v>
      </c>
      <c r="N178" s="29">
        <v>67.648063209588173</v>
      </c>
      <c r="O178" s="29">
        <f t="shared" ref="O178:O213" si="4">M178*N178</f>
        <v>338.24031604794084</v>
      </c>
      <c r="P178" s="32"/>
    </row>
    <row r="179" spans="1:16" s="4" customFormat="1" ht="47.25">
      <c r="A179" s="14">
        <v>2</v>
      </c>
      <c r="B179" s="53">
        <v>4</v>
      </c>
      <c r="C179" s="23" t="s">
        <v>496</v>
      </c>
      <c r="D179" s="23" t="s">
        <v>497</v>
      </c>
      <c r="E179" s="23" t="s">
        <v>460</v>
      </c>
      <c r="F179" s="23" t="s">
        <v>424</v>
      </c>
      <c r="G179" s="14" t="s">
        <v>34</v>
      </c>
      <c r="H179" s="14" t="s">
        <v>35</v>
      </c>
      <c r="I179" s="14" t="s">
        <v>30</v>
      </c>
      <c r="J179" s="14" t="s">
        <v>30</v>
      </c>
      <c r="K179" s="43" t="s">
        <v>37</v>
      </c>
      <c r="L179" s="40">
        <v>14</v>
      </c>
      <c r="M179" s="40">
        <v>14</v>
      </c>
      <c r="N179" s="16">
        <v>43.666666666666664</v>
      </c>
      <c r="O179" s="16">
        <f t="shared" si="4"/>
        <v>611.33333333333326</v>
      </c>
      <c r="P179" s="11"/>
    </row>
    <row r="180" spans="1:16" s="4" customFormat="1" ht="47.25">
      <c r="A180" s="14">
        <v>3</v>
      </c>
      <c r="B180" s="53">
        <v>4</v>
      </c>
      <c r="C180" s="23" t="s">
        <v>288</v>
      </c>
      <c r="D180" s="14">
        <v>25.73</v>
      </c>
      <c r="E180" s="23" t="s">
        <v>461</v>
      </c>
      <c r="F180" s="23" t="s">
        <v>425</v>
      </c>
      <c r="G180" s="14" t="s">
        <v>34</v>
      </c>
      <c r="H180" s="14" t="s">
        <v>35</v>
      </c>
      <c r="I180" s="14" t="s">
        <v>30</v>
      </c>
      <c r="J180" s="14" t="s">
        <v>30</v>
      </c>
      <c r="K180" s="43" t="s">
        <v>37</v>
      </c>
      <c r="L180" s="40">
        <v>9</v>
      </c>
      <c r="M180" s="40">
        <v>9</v>
      </c>
      <c r="N180" s="16">
        <v>421.14954328454121</v>
      </c>
      <c r="O180" s="16">
        <f t="shared" si="4"/>
        <v>3790.345889560871</v>
      </c>
      <c r="P180" s="11"/>
    </row>
    <row r="181" spans="1:16" s="4" customFormat="1" ht="47.25">
      <c r="A181" s="14">
        <v>4</v>
      </c>
      <c r="B181" s="53">
        <v>4</v>
      </c>
      <c r="C181" s="23" t="s">
        <v>288</v>
      </c>
      <c r="D181" s="14">
        <v>25.73</v>
      </c>
      <c r="E181" s="23" t="s">
        <v>462</v>
      </c>
      <c r="F181" s="23" t="s">
        <v>426</v>
      </c>
      <c r="G181" s="14" t="s">
        <v>34</v>
      </c>
      <c r="H181" s="14" t="s">
        <v>35</v>
      </c>
      <c r="I181" s="14" t="s">
        <v>30</v>
      </c>
      <c r="J181" s="14" t="s">
        <v>30</v>
      </c>
      <c r="K181" s="43" t="s">
        <v>37</v>
      </c>
      <c r="L181" s="40">
        <v>5</v>
      </c>
      <c r="M181" s="40">
        <v>5</v>
      </c>
      <c r="N181" s="16">
        <v>477.25</v>
      </c>
      <c r="O181" s="16">
        <f t="shared" si="4"/>
        <v>2386.25</v>
      </c>
      <c r="P181" s="11"/>
    </row>
    <row r="182" spans="1:16" s="4" customFormat="1" ht="47.25">
      <c r="A182" s="14">
        <v>5</v>
      </c>
      <c r="B182" s="53">
        <v>4</v>
      </c>
      <c r="C182" s="23" t="s">
        <v>288</v>
      </c>
      <c r="D182" s="14">
        <v>25.73</v>
      </c>
      <c r="E182" s="23" t="s">
        <v>463</v>
      </c>
      <c r="F182" s="23" t="s">
        <v>427</v>
      </c>
      <c r="G182" s="14" t="s">
        <v>34</v>
      </c>
      <c r="H182" s="14" t="s">
        <v>35</v>
      </c>
      <c r="I182" s="14" t="s">
        <v>30</v>
      </c>
      <c r="J182" s="14" t="s">
        <v>30</v>
      </c>
      <c r="K182" s="43" t="s">
        <v>37</v>
      </c>
      <c r="L182" s="40">
        <v>5</v>
      </c>
      <c r="M182" s="40">
        <v>5</v>
      </c>
      <c r="N182" s="16">
        <v>465.03904517067031</v>
      </c>
      <c r="O182" s="16">
        <f t="shared" si="4"/>
        <v>2325.1952258533515</v>
      </c>
      <c r="P182" s="11"/>
    </row>
    <row r="183" spans="1:16" s="4" customFormat="1" ht="47.25">
      <c r="A183" s="14">
        <v>6</v>
      </c>
      <c r="B183" s="53">
        <v>4</v>
      </c>
      <c r="C183" s="23" t="s">
        <v>498</v>
      </c>
      <c r="D183" s="14">
        <v>25.73</v>
      </c>
      <c r="E183" s="23" t="s">
        <v>464</v>
      </c>
      <c r="F183" s="23" t="s">
        <v>428</v>
      </c>
      <c r="G183" s="14" t="s">
        <v>34</v>
      </c>
      <c r="H183" s="14" t="s">
        <v>35</v>
      </c>
      <c r="I183" s="14" t="s">
        <v>30</v>
      </c>
      <c r="J183" s="14" t="s">
        <v>30</v>
      </c>
      <c r="K183" s="43" t="s">
        <v>37</v>
      </c>
      <c r="L183" s="40">
        <v>16</v>
      </c>
      <c r="M183" s="40">
        <v>16</v>
      </c>
      <c r="N183" s="16">
        <v>550.44045526799334</v>
      </c>
      <c r="O183" s="16">
        <f t="shared" si="4"/>
        <v>8807.0472842878935</v>
      </c>
      <c r="P183" s="11"/>
    </row>
    <row r="184" spans="1:16" s="4" customFormat="1" ht="47.25">
      <c r="A184" s="14">
        <v>7</v>
      </c>
      <c r="B184" s="53">
        <v>4</v>
      </c>
      <c r="C184" s="23" t="s">
        <v>114</v>
      </c>
      <c r="D184" s="14">
        <v>25.73</v>
      </c>
      <c r="E184" s="23" t="s">
        <v>465</v>
      </c>
      <c r="F184" s="23" t="s">
        <v>429</v>
      </c>
      <c r="G184" s="14" t="s">
        <v>34</v>
      </c>
      <c r="H184" s="14" t="s">
        <v>35</v>
      </c>
      <c r="I184" s="14" t="s">
        <v>30</v>
      </c>
      <c r="J184" s="14" t="s">
        <v>30</v>
      </c>
      <c r="K184" s="43" t="s">
        <v>37</v>
      </c>
      <c r="L184" s="40">
        <v>6</v>
      </c>
      <c r="M184" s="40">
        <v>6</v>
      </c>
      <c r="N184" s="16">
        <v>707.93524083226919</v>
      </c>
      <c r="O184" s="16">
        <f t="shared" si="4"/>
        <v>4247.6114449936149</v>
      </c>
      <c r="P184" s="11"/>
    </row>
    <row r="185" spans="1:16" s="4" customFormat="1" ht="47.25">
      <c r="A185" s="14">
        <v>8</v>
      </c>
      <c r="B185" s="53">
        <v>4</v>
      </c>
      <c r="C185" s="23" t="s">
        <v>114</v>
      </c>
      <c r="D185" s="14">
        <v>25.73</v>
      </c>
      <c r="E185" s="23" t="s">
        <v>466</v>
      </c>
      <c r="F185" s="23" t="s">
        <v>430</v>
      </c>
      <c r="G185" s="14" t="s">
        <v>34</v>
      </c>
      <c r="H185" s="14" t="s">
        <v>35</v>
      </c>
      <c r="I185" s="14" t="s">
        <v>30</v>
      </c>
      <c r="J185" s="14" t="s">
        <v>30</v>
      </c>
      <c r="K185" s="43" t="s">
        <v>37</v>
      </c>
      <c r="L185" s="40">
        <v>8</v>
      </c>
      <c r="M185" s="40">
        <v>8</v>
      </c>
      <c r="N185" s="16">
        <v>1455.9892577614705</v>
      </c>
      <c r="O185" s="16">
        <f t="shared" si="4"/>
        <v>11647.914062091764</v>
      </c>
      <c r="P185" s="11"/>
    </row>
    <row r="186" spans="1:16" s="4" customFormat="1" ht="47.25">
      <c r="A186" s="14">
        <v>9</v>
      </c>
      <c r="B186" s="53">
        <v>4</v>
      </c>
      <c r="C186" s="23" t="s">
        <v>499</v>
      </c>
      <c r="D186" s="23" t="s">
        <v>120</v>
      </c>
      <c r="E186" s="23" t="s">
        <v>467</v>
      </c>
      <c r="F186" s="23" t="s">
        <v>431</v>
      </c>
      <c r="G186" s="14" t="s">
        <v>34</v>
      </c>
      <c r="H186" s="14" t="s">
        <v>35</v>
      </c>
      <c r="I186" s="14" t="s">
        <v>30</v>
      </c>
      <c r="J186" s="14" t="s">
        <v>30</v>
      </c>
      <c r="K186" s="43" t="s">
        <v>37</v>
      </c>
      <c r="L186" s="40">
        <v>5</v>
      </c>
      <c r="M186" s="40">
        <v>5</v>
      </c>
      <c r="N186" s="16">
        <v>154.66666666666666</v>
      </c>
      <c r="O186" s="16">
        <f t="shared" si="4"/>
        <v>773.33333333333326</v>
      </c>
      <c r="P186" s="11"/>
    </row>
    <row r="187" spans="1:16" s="4" customFormat="1" ht="47.25">
      <c r="A187" s="14">
        <v>10</v>
      </c>
      <c r="B187" s="53">
        <v>4</v>
      </c>
      <c r="C187" s="23" t="s">
        <v>499</v>
      </c>
      <c r="D187" s="14">
        <v>25.73</v>
      </c>
      <c r="E187" s="23" t="s">
        <v>468</v>
      </c>
      <c r="F187" s="23" t="s">
        <v>432</v>
      </c>
      <c r="G187" s="14" t="s">
        <v>34</v>
      </c>
      <c r="H187" s="14" t="s">
        <v>35</v>
      </c>
      <c r="I187" s="14" t="s">
        <v>30</v>
      </c>
      <c r="J187" s="14" t="s">
        <v>30</v>
      </c>
      <c r="K187" s="43" t="s">
        <v>37</v>
      </c>
      <c r="L187" s="40">
        <v>15</v>
      </c>
      <c r="M187" s="40">
        <v>15</v>
      </c>
      <c r="N187" s="16">
        <v>113.1440399442069</v>
      </c>
      <c r="O187" s="16">
        <f t="shared" si="4"/>
        <v>1697.1605991631034</v>
      </c>
      <c r="P187" s="11"/>
    </row>
    <row r="188" spans="1:16" s="4" customFormat="1" ht="47.25">
      <c r="A188" s="14">
        <v>11</v>
      </c>
      <c r="B188" s="53">
        <v>4</v>
      </c>
      <c r="C188" s="23" t="s">
        <v>499</v>
      </c>
      <c r="D188" s="14">
        <v>25.73</v>
      </c>
      <c r="E188" s="23" t="s">
        <v>469</v>
      </c>
      <c r="F188" s="23" t="s">
        <v>433</v>
      </c>
      <c r="G188" s="14" t="s">
        <v>34</v>
      </c>
      <c r="H188" s="14" t="s">
        <v>35</v>
      </c>
      <c r="I188" s="14" t="s">
        <v>30</v>
      </c>
      <c r="J188" s="14" t="s">
        <v>30</v>
      </c>
      <c r="K188" s="43" t="s">
        <v>37</v>
      </c>
      <c r="L188" s="40">
        <v>6</v>
      </c>
      <c r="M188" s="40">
        <v>6</v>
      </c>
      <c r="N188" s="16">
        <v>295.08333333333331</v>
      </c>
      <c r="O188" s="16">
        <f t="shared" si="4"/>
        <v>1770.5</v>
      </c>
      <c r="P188" s="11"/>
    </row>
    <row r="189" spans="1:16" s="4" customFormat="1" ht="47.25">
      <c r="A189" s="14">
        <v>12</v>
      </c>
      <c r="B189" s="53">
        <v>4</v>
      </c>
      <c r="C189" s="23" t="s">
        <v>499</v>
      </c>
      <c r="D189" s="14">
        <v>25.73</v>
      </c>
      <c r="E189" s="23" t="s">
        <v>470</v>
      </c>
      <c r="F189" s="23" t="s">
        <v>434</v>
      </c>
      <c r="G189" s="14" t="s">
        <v>34</v>
      </c>
      <c r="H189" s="14" t="s">
        <v>35</v>
      </c>
      <c r="I189" s="14" t="s">
        <v>30</v>
      </c>
      <c r="J189" s="14" t="s">
        <v>30</v>
      </c>
      <c r="K189" s="43" t="s">
        <v>37</v>
      </c>
      <c r="L189" s="40">
        <v>13</v>
      </c>
      <c r="M189" s="40">
        <v>13</v>
      </c>
      <c r="N189" s="16">
        <v>357.21285241516603</v>
      </c>
      <c r="O189" s="16">
        <f t="shared" si="4"/>
        <v>4643.7670813971581</v>
      </c>
      <c r="P189" s="11"/>
    </row>
    <row r="190" spans="1:16" s="4" customFormat="1" ht="47.25">
      <c r="A190" s="14">
        <v>13</v>
      </c>
      <c r="B190" s="53">
        <v>4</v>
      </c>
      <c r="C190" s="23" t="s">
        <v>499</v>
      </c>
      <c r="D190" s="14">
        <v>25.73</v>
      </c>
      <c r="E190" s="23" t="s">
        <v>471</v>
      </c>
      <c r="F190" s="23" t="s">
        <v>435</v>
      </c>
      <c r="G190" s="14" t="s">
        <v>34</v>
      </c>
      <c r="H190" s="14" t="s">
        <v>35</v>
      </c>
      <c r="I190" s="14" t="s">
        <v>30</v>
      </c>
      <c r="J190" s="14" t="s">
        <v>30</v>
      </c>
      <c r="K190" s="43" t="s">
        <v>37</v>
      </c>
      <c r="L190" s="40">
        <v>2</v>
      </c>
      <c r="M190" s="40">
        <v>2</v>
      </c>
      <c r="N190" s="16">
        <v>735.75</v>
      </c>
      <c r="O190" s="16">
        <f t="shared" si="4"/>
        <v>1471.5</v>
      </c>
      <c r="P190" s="11"/>
    </row>
    <row r="191" spans="1:16" s="4" customFormat="1" ht="47.25">
      <c r="A191" s="14">
        <v>14</v>
      </c>
      <c r="B191" s="53">
        <v>4</v>
      </c>
      <c r="C191" s="23" t="s">
        <v>500</v>
      </c>
      <c r="D191" s="23" t="s">
        <v>501</v>
      </c>
      <c r="E191" s="23" t="s">
        <v>472</v>
      </c>
      <c r="F191" s="23" t="s">
        <v>436</v>
      </c>
      <c r="G191" s="14" t="s">
        <v>34</v>
      </c>
      <c r="H191" s="14" t="s">
        <v>35</v>
      </c>
      <c r="I191" s="14" t="s">
        <v>30</v>
      </c>
      <c r="J191" s="14" t="s">
        <v>30</v>
      </c>
      <c r="K191" s="43" t="s">
        <v>37</v>
      </c>
      <c r="L191" s="40">
        <v>2</v>
      </c>
      <c r="M191" s="40">
        <v>2</v>
      </c>
      <c r="N191" s="16">
        <v>1068.5183079244382</v>
      </c>
      <c r="O191" s="16">
        <f t="shared" si="4"/>
        <v>2137.0366158488764</v>
      </c>
      <c r="P191" s="11"/>
    </row>
    <row r="192" spans="1:16" s="4" customFormat="1" ht="47.25">
      <c r="A192" s="14">
        <v>15</v>
      </c>
      <c r="B192" s="53">
        <v>4</v>
      </c>
      <c r="C192" s="23" t="s">
        <v>114</v>
      </c>
      <c r="D192" s="14">
        <v>25.73</v>
      </c>
      <c r="E192" s="23" t="s">
        <v>473</v>
      </c>
      <c r="F192" s="23" t="s">
        <v>437</v>
      </c>
      <c r="G192" s="14" t="s">
        <v>34</v>
      </c>
      <c r="H192" s="14" t="s">
        <v>35</v>
      </c>
      <c r="I192" s="14" t="s">
        <v>30</v>
      </c>
      <c r="J192" s="14" t="s">
        <v>30</v>
      </c>
      <c r="K192" s="43" t="s">
        <v>37</v>
      </c>
      <c r="L192" s="40">
        <v>18</v>
      </c>
      <c r="M192" s="40">
        <v>18</v>
      </c>
      <c r="N192" s="16">
        <v>110.32097389737207</v>
      </c>
      <c r="O192" s="16">
        <f t="shared" si="4"/>
        <v>1985.7775301526972</v>
      </c>
      <c r="P192" s="11"/>
    </row>
    <row r="193" spans="1:16" s="4" customFormat="1" ht="63">
      <c r="A193" s="14">
        <v>16</v>
      </c>
      <c r="B193" s="53">
        <v>4</v>
      </c>
      <c r="C193" s="23" t="s">
        <v>114</v>
      </c>
      <c r="D193" s="14">
        <v>25.73</v>
      </c>
      <c r="E193" s="23" t="s">
        <v>474</v>
      </c>
      <c r="F193" s="23" t="s">
        <v>438</v>
      </c>
      <c r="G193" s="14" t="s">
        <v>34</v>
      </c>
      <c r="H193" s="14" t="s">
        <v>35</v>
      </c>
      <c r="I193" s="14" t="s">
        <v>30</v>
      </c>
      <c r="J193" s="14" t="s">
        <v>30</v>
      </c>
      <c r="K193" s="43" t="s">
        <v>37</v>
      </c>
      <c r="L193" s="40">
        <v>13</v>
      </c>
      <c r="M193" s="40">
        <v>13</v>
      </c>
      <c r="N193" s="16">
        <v>117.55959392990064</v>
      </c>
      <c r="O193" s="16">
        <f t="shared" si="4"/>
        <v>1528.2747210887082</v>
      </c>
      <c r="P193" s="11"/>
    </row>
    <row r="194" spans="1:16" s="4" customFormat="1" ht="47.25">
      <c r="A194" s="14">
        <v>17</v>
      </c>
      <c r="B194" s="53">
        <v>4</v>
      </c>
      <c r="C194" s="23" t="s">
        <v>502</v>
      </c>
      <c r="D194" s="23" t="s">
        <v>503</v>
      </c>
      <c r="E194" s="23" t="s">
        <v>475</v>
      </c>
      <c r="F194" s="23" t="s">
        <v>439</v>
      </c>
      <c r="G194" s="14" t="s">
        <v>34</v>
      </c>
      <c r="H194" s="14" t="s">
        <v>35</v>
      </c>
      <c r="I194" s="14" t="s">
        <v>30</v>
      </c>
      <c r="J194" s="14" t="s">
        <v>30</v>
      </c>
      <c r="K194" s="43" t="s">
        <v>37</v>
      </c>
      <c r="L194" s="40">
        <v>16</v>
      </c>
      <c r="M194" s="40">
        <v>16</v>
      </c>
      <c r="N194" s="16">
        <v>49.333333333333336</v>
      </c>
      <c r="O194" s="16">
        <f t="shared" si="4"/>
        <v>789.33333333333337</v>
      </c>
      <c r="P194" s="11"/>
    </row>
    <row r="195" spans="1:16" s="4" customFormat="1" ht="47.25">
      <c r="A195" s="14">
        <v>18</v>
      </c>
      <c r="B195" s="53">
        <v>4</v>
      </c>
      <c r="C195" s="23" t="s">
        <v>504</v>
      </c>
      <c r="D195" s="14">
        <v>25.73</v>
      </c>
      <c r="E195" s="23" t="s">
        <v>476</v>
      </c>
      <c r="F195" s="23" t="s">
        <v>440</v>
      </c>
      <c r="G195" s="14" t="s">
        <v>34</v>
      </c>
      <c r="H195" s="14" t="s">
        <v>35</v>
      </c>
      <c r="I195" s="14" t="s">
        <v>30</v>
      </c>
      <c r="J195" s="14" t="s">
        <v>30</v>
      </c>
      <c r="K195" s="43" t="s">
        <v>37</v>
      </c>
      <c r="L195" s="40">
        <v>10</v>
      </c>
      <c r="M195" s="40">
        <v>10</v>
      </c>
      <c r="N195" s="16">
        <v>205.75237202545492</v>
      </c>
      <c r="O195" s="16">
        <f t="shared" si="4"/>
        <v>2057.5237202545491</v>
      </c>
      <c r="P195" s="11"/>
    </row>
    <row r="196" spans="1:16" s="4" customFormat="1" ht="47.25">
      <c r="A196" s="14">
        <v>19</v>
      </c>
      <c r="B196" s="53">
        <v>4</v>
      </c>
      <c r="C196" s="23" t="s">
        <v>504</v>
      </c>
      <c r="D196" s="14">
        <v>25.73</v>
      </c>
      <c r="E196" s="23" t="s">
        <v>477</v>
      </c>
      <c r="F196" s="23" t="s">
        <v>441</v>
      </c>
      <c r="G196" s="14" t="s">
        <v>34</v>
      </c>
      <c r="H196" s="14" t="s">
        <v>35</v>
      </c>
      <c r="I196" s="14" t="s">
        <v>30</v>
      </c>
      <c r="J196" s="14" t="s">
        <v>30</v>
      </c>
      <c r="K196" s="43" t="s">
        <v>37</v>
      </c>
      <c r="L196" s="40">
        <v>10</v>
      </c>
      <c r="M196" s="40">
        <v>10</v>
      </c>
      <c r="N196" s="16">
        <v>208.0440386921216</v>
      </c>
      <c r="O196" s="16">
        <f t="shared" si="4"/>
        <v>2080.440386921216</v>
      </c>
      <c r="P196" s="11"/>
    </row>
    <row r="197" spans="1:16" s="4" customFormat="1" ht="63">
      <c r="A197" s="14">
        <v>20</v>
      </c>
      <c r="B197" s="53">
        <v>4</v>
      </c>
      <c r="C197" s="23" t="s">
        <v>505</v>
      </c>
      <c r="D197" s="23" t="s">
        <v>39</v>
      </c>
      <c r="E197" s="23" t="s">
        <v>478</v>
      </c>
      <c r="F197" s="23" t="s">
        <v>442</v>
      </c>
      <c r="G197" s="14" t="s">
        <v>34</v>
      </c>
      <c r="H197" s="14" t="s">
        <v>35</v>
      </c>
      <c r="I197" s="14" t="s">
        <v>30</v>
      </c>
      <c r="J197" s="14" t="s">
        <v>30</v>
      </c>
      <c r="K197" s="43" t="s">
        <v>37</v>
      </c>
      <c r="L197" s="40">
        <v>3</v>
      </c>
      <c r="M197" s="40">
        <v>3</v>
      </c>
      <c r="N197" s="16">
        <v>7176.75</v>
      </c>
      <c r="O197" s="16">
        <f t="shared" si="4"/>
        <v>21530.25</v>
      </c>
      <c r="P197" s="11"/>
    </row>
    <row r="198" spans="1:16" s="4" customFormat="1" ht="47.25">
      <c r="A198" s="14">
        <v>21</v>
      </c>
      <c r="B198" s="53">
        <v>4</v>
      </c>
      <c r="C198" s="23" t="s">
        <v>506</v>
      </c>
      <c r="D198" s="23" t="s">
        <v>507</v>
      </c>
      <c r="E198" s="23" t="s">
        <v>479</v>
      </c>
      <c r="F198" s="23" t="s">
        <v>443</v>
      </c>
      <c r="G198" s="14" t="s">
        <v>34</v>
      </c>
      <c r="H198" s="14" t="s">
        <v>35</v>
      </c>
      <c r="I198" s="14" t="s">
        <v>30</v>
      </c>
      <c r="J198" s="14" t="s">
        <v>30</v>
      </c>
      <c r="K198" s="43" t="s">
        <v>37</v>
      </c>
      <c r="L198" s="40">
        <v>1</v>
      </c>
      <c r="M198" s="40">
        <v>1</v>
      </c>
      <c r="N198" s="16">
        <v>2952.9865182223048</v>
      </c>
      <c r="O198" s="16">
        <f t="shared" si="4"/>
        <v>2952.9865182223048</v>
      </c>
      <c r="P198" s="11"/>
    </row>
    <row r="199" spans="1:16" s="4" customFormat="1" ht="47.25">
      <c r="A199" s="14">
        <v>22</v>
      </c>
      <c r="B199" s="53">
        <v>4</v>
      </c>
      <c r="C199" s="23" t="s">
        <v>420</v>
      </c>
      <c r="D199" s="14">
        <v>25.73</v>
      </c>
      <c r="E199" s="23" t="s">
        <v>480</v>
      </c>
      <c r="F199" s="23" t="s">
        <v>444</v>
      </c>
      <c r="G199" s="14" t="s">
        <v>34</v>
      </c>
      <c r="H199" s="14" t="s">
        <v>35</v>
      </c>
      <c r="I199" s="14" t="s">
        <v>30</v>
      </c>
      <c r="J199" s="14" t="s">
        <v>30</v>
      </c>
      <c r="K199" s="43" t="s">
        <v>37</v>
      </c>
      <c r="L199" s="40">
        <v>1</v>
      </c>
      <c r="M199" s="40">
        <v>1</v>
      </c>
      <c r="N199" s="16">
        <v>1431</v>
      </c>
      <c r="O199" s="16">
        <f t="shared" si="4"/>
        <v>1431</v>
      </c>
      <c r="P199" s="11"/>
    </row>
    <row r="200" spans="1:16" s="4" customFormat="1" ht="47.25">
      <c r="A200" s="15">
        <v>23</v>
      </c>
      <c r="B200" s="53">
        <v>4</v>
      </c>
      <c r="C200" s="23" t="s">
        <v>508</v>
      </c>
      <c r="D200" s="23">
        <v>32.909999999999997</v>
      </c>
      <c r="E200" s="23" t="s">
        <v>481</v>
      </c>
      <c r="F200" s="23" t="s">
        <v>445</v>
      </c>
      <c r="G200" s="23" t="s">
        <v>34</v>
      </c>
      <c r="H200" s="23" t="s">
        <v>35</v>
      </c>
      <c r="I200" s="14" t="s">
        <v>30</v>
      </c>
      <c r="J200" s="14" t="s">
        <v>30</v>
      </c>
      <c r="K200" s="44" t="s">
        <v>37</v>
      </c>
      <c r="L200" s="40">
        <v>6</v>
      </c>
      <c r="M200" s="40">
        <v>6</v>
      </c>
      <c r="N200" s="16">
        <v>38.132439430066334</v>
      </c>
      <c r="O200" s="16">
        <f t="shared" si="4"/>
        <v>228.79463658039799</v>
      </c>
      <c r="P200" s="11"/>
    </row>
    <row r="201" spans="1:16" s="4" customFormat="1" ht="47.25">
      <c r="A201" s="15">
        <v>24</v>
      </c>
      <c r="B201" s="53">
        <v>4</v>
      </c>
      <c r="C201" s="23" t="s">
        <v>509</v>
      </c>
      <c r="D201" s="23">
        <v>32.909999999999997</v>
      </c>
      <c r="E201" s="23" t="s">
        <v>482</v>
      </c>
      <c r="F201" s="23" t="s">
        <v>446</v>
      </c>
      <c r="G201" s="23" t="s">
        <v>34</v>
      </c>
      <c r="H201" s="23" t="s">
        <v>35</v>
      </c>
      <c r="I201" s="14" t="s">
        <v>30</v>
      </c>
      <c r="J201" s="14" t="s">
        <v>30</v>
      </c>
      <c r="K201" s="44" t="s">
        <v>37</v>
      </c>
      <c r="L201" s="40">
        <v>7</v>
      </c>
      <c r="M201" s="40">
        <v>7</v>
      </c>
      <c r="N201" s="16">
        <v>14.732886381699833</v>
      </c>
      <c r="O201" s="16">
        <f t="shared" si="4"/>
        <v>103.13020467189884</v>
      </c>
      <c r="P201" s="11"/>
    </row>
    <row r="202" spans="1:16" s="4" customFormat="1" ht="47.25">
      <c r="A202" s="15">
        <v>25</v>
      </c>
      <c r="B202" s="53">
        <v>4</v>
      </c>
      <c r="C202" s="23" t="s">
        <v>509</v>
      </c>
      <c r="D202" s="23">
        <v>32.909999999999997</v>
      </c>
      <c r="E202" s="23" t="s">
        <v>483</v>
      </c>
      <c r="F202" s="23" t="s">
        <v>447</v>
      </c>
      <c r="G202" s="23" t="s">
        <v>34</v>
      </c>
      <c r="H202" s="23" t="s">
        <v>35</v>
      </c>
      <c r="I202" s="14" t="s">
        <v>30</v>
      </c>
      <c r="J202" s="14" t="s">
        <v>30</v>
      </c>
      <c r="K202" s="44" t="s">
        <v>37</v>
      </c>
      <c r="L202" s="40">
        <v>6</v>
      </c>
      <c r="M202" s="40">
        <v>6</v>
      </c>
      <c r="N202" s="16">
        <v>25.416666666666668</v>
      </c>
      <c r="O202" s="16">
        <f t="shared" si="4"/>
        <v>152.5</v>
      </c>
      <c r="P202" s="11"/>
    </row>
    <row r="203" spans="1:16" s="4" customFormat="1" ht="47.25">
      <c r="A203" s="15">
        <v>26</v>
      </c>
      <c r="B203" s="53">
        <v>4</v>
      </c>
      <c r="C203" s="23" t="s">
        <v>508</v>
      </c>
      <c r="D203" s="23">
        <v>32.909999999999997</v>
      </c>
      <c r="E203" s="23" t="s">
        <v>484</v>
      </c>
      <c r="F203" s="23" t="s">
        <v>448</v>
      </c>
      <c r="G203" s="23" t="s">
        <v>34</v>
      </c>
      <c r="H203" s="23" t="s">
        <v>35</v>
      </c>
      <c r="I203" s="14" t="s">
        <v>30</v>
      </c>
      <c r="J203" s="14" t="s">
        <v>30</v>
      </c>
      <c r="K203" s="44" t="s">
        <v>37</v>
      </c>
      <c r="L203" s="40">
        <v>10</v>
      </c>
      <c r="M203" s="40">
        <v>10</v>
      </c>
      <c r="N203" s="16">
        <v>19.666666666666668</v>
      </c>
      <c r="O203" s="16">
        <f t="shared" si="4"/>
        <v>196.66666666666669</v>
      </c>
      <c r="P203" s="11"/>
    </row>
    <row r="204" spans="1:16" s="4" customFormat="1" ht="47.25">
      <c r="A204" s="15">
        <v>27</v>
      </c>
      <c r="B204" s="53">
        <v>4</v>
      </c>
      <c r="C204" s="23" t="s">
        <v>509</v>
      </c>
      <c r="D204" s="23">
        <v>32.909999999999997</v>
      </c>
      <c r="E204" s="23" t="s">
        <v>485</v>
      </c>
      <c r="F204" s="23" t="s">
        <v>449</v>
      </c>
      <c r="G204" s="23" t="s">
        <v>34</v>
      </c>
      <c r="H204" s="23" t="s">
        <v>35</v>
      </c>
      <c r="I204" s="14" t="s">
        <v>30</v>
      </c>
      <c r="J204" s="14" t="s">
        <v>30</v>
      </c>
      <c r="K204" s="44" t="s">
        <v>37</v>
      </c>
      <c r="L204" s="40">
        <v>16</v>
      </c>
      <c r="M204" s="40">
        <v>16</v>
      </c>
      <c r="N204" s="16">
        <v>41.781992478432834</v>
      </c>
      <c r="O204" s="16">
        <f t="shared" si="4"/>
        <v>668.51187965492534</v>
      </c>
      <c r="P204" s="11"/>
    </row>
    <row r="205" spans="1:16" s="4" customFormat="1" ht="47.25">
      <c r="A205" s="15">
        <v>28</v>
      </c>
      <c r="B205" s="53">
        <v>4</v>
      </c>
      <c r="C205" s="23" t="s">
        <v>114</v>
      </c>
      <c r="D205" s="14">
        <v>25.73</v>
      </c>
      <c r="E205" s="23" t="s">
        <v>486</v>
      </c>
      <c r="F205" s="23" t="s">
        <v>450</v>
      </c>
      <c r="G205" s="23" t="s">
        <v>34</v>
      </c>
      <c r="H205" s="23" t="s">
        <v>35</v>
      </c>
      <c r="I205" s="14" t="s">
        <v>30</v>
      </c>
      <c r="J205" s="14" t="s">
        <v>30</v>
      </c>
      <c r="K205" s="44" t="s">
        <v>37</v>
      </c>
      <c r="L205" s="40">
        <v>101</v>
      </c>
      <c r="M205" s="40">
        <v>101</v>
      </c>
      <c r="N205" s="16">
        <v>51.607141462310665</v>
      </c>
      <c r="O205" s="16">
        <f t="shared" si="4"/>
        <v>5212.3212876933776</v>
      </c>
      <c r="P205" s="11"/>
    </row>
    <row r="206" spans="1:16" s="4" customFormat="1" ht="47.25">
      <c r="A206" s="15">
        <v>29</v>
      </c>
      <c r="B206" s="53">
        <v>4</v>
      </c>
      <c r="C206" s="23" t="s">
        <v>114</v>
      </c>
      <c r="D206" s="14">
        <v>25.73</v>
      </c>
      <c r="E206" s="23" t="s">
        <v>487</v>
      </c>
      <c r="F206" s="23" t="s">
        <v>451</v>
      </c>
      <c r="G206" s="23" t="s">
        <v>34</v>
      </c>
      <c r="H206" s="23" t="s">
        <v>35</v>
      </c>
      <c r="I206" s="14" t="s">
        <v>30</v>
      </c>
      <c r="J206" s="14" t="s">
        <v>30</v>
      </c>
      <c r="K206" s="44" t="s">
        <v>37</v>
      </c>
      <c r="L206" s="40">
        <v>54</v>
      </c>
      <c r="M206" s="40">
        <v>54</v>
      </c>
      <c r="N206" s="16">
        <v>227.2957490775691</v>
      </c>
      <c r="O206" s="16">
        <f t="shared" si="4"/>
        <v>12273.970450188732</v>
      </c>
      <c r="P206" s="11"/>
    </row>
    <row r="207" spans="1:16" s="4" customFormat="1" ht="47.25">
      <c r="A207" s="15">
        <v>30</v>
      </c>
      <c r="B207" s="53">
        <v>4</v>
      </c>
      <c r="C207" s="23" t="s">
        <v>114</v>
      </c>
      <c r="D207" s="14">
        <v>25.73</v>
      </c>
      <c r="E207" s="23" t="s">
        <v>488</v>
      </c>
      <c r="F207" s="23" t="s">
        <v>452</v>
      </c>
      <c r="G207" s="23" t="s">
        <v>34</v>
      </c>
      <c r="H207" s="23" t="s">
        <v>35</v>
      </c>
      <c r="I207" s="14" t="s">
        <v>30</v>
      </c>
      <c r="J207" s="14" t="s">
        <v>30</v>
      </c>
      <c r="K207" s="44" t="s">
        <v>37</v>
      </c>
      <c r="L207" s="40">
        <v>8</v>
      </c>
      <c r="M207" s="40">
        <v>8</v>
      </c>
      <c r="N207" s="16">
        <v>26.166666666666668</v>
      </c>
      <c r="O207" s="16">
        <f t="shared" si="4"/>
        <v>209.33333333333334</v>
      </c>
      <c r="P207" s="11"/>
    </row>
    <row r="208" spans="1:16" s="4" customFormat="1" ht="47.25">
      <c r="A208" s="15">
        <v>31</v>
      </c>
      <c r="B208" s="53">
        <v>4</v>
      </c>
      <c r="C208" s="23" t="s">
        <v>510</v>
      </c>
      <c r="D208" s="23" t="s">
        <v>511</v>
      </c>
      <c r="E208" s="23" t="s">
        <v>489</v>
      </c>
      <c r="F208" s="23" t="s">
        <v>453</v>
      </c>
      <c r="G208" s="23" t="s">
        <v>34</v>
      </c>
      <c r="H208" s="23" t="s">
        <v>35</v>
      </c>
      <c r="I208" s="14" t="s">
        <v>30</v>
      </c>
      <c r="J208" s="14" t="s">
        <v>30</v>
      </c>
      <c r="K208" s="44" t="s">
        <v>37</v>
      </c>
      <c r="L208" s="40">
        <v>5</v>
      </c>
      <c r="M208" s="40">
        <v>5</v>
      </c>
      <c r="N208" s="16">
        <v>2074.1666666666665</v>
      </c>
      <c r="O208" s="16">
        <f t="shared" si="4"/>
        <v>10370.833333333332</v>
      </c>
      <c r="P208" s="11"/>
    </row>
    <row r="209" spans="1:16" s="4" customFormat="1" ht="47.25">
      <c r="A209" s="15">
        <v>32</v>
      </c>
      <c r="B209" s="53">
        <v>4</v>
      </c>
      <c r="C209" s="23" t="s">
        <v>288</v>
      </c>
      <c r="D209" s="14">
        <v>25.73</v>
      </c>
      <c r="E209" s="23" t="s">
        <v>490</v>
      </c>
      <c r="F209" s="23" t="s">
        <v>454</v>
      </c>
      <c r="G209" s="23" t="s">
        <v>34</v>
      </c>
      <c r="H209" s="23" t="s">
        <v>35</v>
      </c>
      <c r="I209" s="14" t="s">
        <v>30</v>
      </c>
      <c r="J209" s="14" t="s">
        <v>30</v>
      </c>
      <c r="K209" s="44" t="s">
        <v>37</v>
      </c>
      <c r="L209" s="40">
        <v>15</v>
      </c>
      <c r="M209" s="40">
        <v>15</v>
      </c>
      <c r="N209" s="16">
        <v>875.24699591288004</v>
      </c>
      <c r="O209" s="16">
        <f t="shared" si="4"/>
        <v>13128.704938693201</v>
      </c>
      <c r="P209" s="11"/>
    </row>
    <row r="210" spans="1:16" s="4" customFormat="1" ht="47.25">
      <c r="A210" s="15">
        <v>33</v>
      </c>
      <c r="B210" s="53">
        <v>4</v>
      </c>
      <c r="C210" s="23" t="s">
        <v>512</v>
      </c>
      <c r="D210" s="23" t="s">
        <v>497</v>
      </c>
      <c r="E210" s="23" t="s">
        <v>491</v>
      </c>
      <c r="F210" s="23" t="s">
        <v>455</v>
      </c>
      <c r="G210" s="23" t="s">
        <v>34</v>
      </c>
      <c r="H210" s="23" t="s">
        <v>35</v>
      </c>
      <c r="I210" s="14" t="s">
        <v>30</v>
      </c>
      <c r="J210" s="14" t="s">
        <v>30</v>
      </c>
      <c r="K210" s="44" t="s">
        <v>37</v>
      </c>
      <c r="L210" s="40">
        <v>15</v>
      </c>
      <c r="M210" s="40">
        <v>15</v>
      </c>
      <c r="N210" s="16">
        <v>907.68449591288004</v>
      </c>
      <c r="O210" s="16">
        <f t="shared" si="4"/>
        <v>13615.267438693201</v>
      </c>
      <c r="P210" s="11"/>
    </row>
    <row r="211" spans="1:16" s="4" customFormat="1" ht="47.25">
      <c r="A211" s="15">
        <v>34</v>
      </c>
      <c r="B211" s="53">
        <v>4</v>
      </c>
      <c r="C211" s="23" t="s">
        <v>288</v>
      </c>
      <c r="D211" s="14">
        <v>25.73</v>
      </c>
      <c r="E211" s="23" t="s">
        <v>492</v>
      </c>
      <c r="F211" s="23" t="s">
        <v>456</v>
      </c>
      <c r="G211" s="23" t="s">
        <v>34</v>
      </c>
      <c r="H211" s="23" t="s">
        <v>35</v>
      </c>
      <c r="I211" s="14" t="s">
        <v>30</v>
      </c>
      <c r="J211" s="14" t="s">
        <v>30</v>
      </c>
      <c r="K211" s="44" t="s">
        <v>37</v>
      </c>
      <c r="L211" s="40">
        <v>1</v>
      </c>
      <c r="M211" s="40">
        <v>1</v>
      </c>
      <c r="N211" s="16">
        <v>1157.1733025943918</v>
      </c>
      <c r="O211" s="16">
        <f t="shared" si="4"/>
        <v>1157.1733025943918</v>
      </c>
      <c r="P211" s="11"/>
    </row>
    <row r="212" spans="1:16" s="4" customFormat="1" ht="47.25">
      <c r="A212" s="15">
        <v>35</v>
      </c>
      <c r="B212" s="53">
        <v>4</v>
      </c>
      <c r="C212" s="23" t="s">
        <v>114</v>
      </c>
      <c r="D212" s="14">
        <v>25.73</v>
      </c>
      <c r="E212" s="23" t="s">
        <v>493</v>
      </c>
      <c r="F212" s="23" t="s">
        <v>457</v>
      </c>
      <c r="G212" s="23" t="s">
        <v>34</v>
      </c>
      <c r="H212" s="23" t="s">
        <v>35</v>
      </c>
      <c r="I212" s="14" t="s">
        <v>30</v>
      </c>
      <c r="J212" s="14" t="s">
        <v>30</v>
      </c>
      <c r="K212" s="44" t="s">
        <v>37</v>
      </c>
      <c r="L212" s="40">
        <v>20</v>
      </c>
      <c r="M212" s="40">
        <v>20</v>
      </c>
      <c r="N212" s="16">
        <v>628.49729485701823</v>
      </c>
      <c r="O212" s="16">
        <f t="shared" si="4"/>
        <v>12569.945897140366</v>
      </c>
      <c r="P212" s="11"/>
    </row>
    <row r="213" spans="1:16" s="4" customFormat="1" ht="48" thickBot="1">
      <c r="A213" s="13">
        <v>36</v>
      </c>
      <c r="B213" s="53">
        <v>4</v>
      </c>
      <c r="C213" s="23" t="s">
        <v>513</v>
      </c>
      <c r="D213" s="23" t="s">
        <v>514</v>
      </c>
      <c r="E213" s="23" t="s">
        <v>494</v>
      </c>
      <c r="F213" s="23" t="s">
        <v>458</v>
      </c>
      <c r="G213" s="23" t="s">
        <v>34</v>
      </c>
      <c r="H213" s="23" t="s">
        <v>35</v>
      </c>
      <c r="I213" s="23" t="s">
        <v>30</v>
      </c>
      <c r="J213" s="23" t="s">
        <v>30</v>
      </c>
      <c r="K213" s="41" t="s">
        <v>37</v>
      </c>
      <c r="L213" s="46">
        <v>10</v>
      </c>
      <c r="M213" s="46">
        <v>10</v>
      </c>
      <c r="N213" s="27">
        <v>764.09518056098761</v>
      </c>
      <c r="O213" s="27">
        <f t="shared" si="4"/>
        <v>7640.9518056098759</v>
      </c>
      <c r="P213" s="31"/>
    </row>
    <row r="214" spans="1:16" s="4" customFormat="1" ht="16.5" thickBot="1">
      <c r="A214" s="57" t="s">
        <v>43</v>
      </c>
      <c r="B214" s="58"/>
      <c r="C214" s="58"/>
      <c r="D214" s="58"/>
      <c r="E214" s="58"/>
      <c r="F214" s="58"/>
      <c r="G214" s="58"/>
      <c r="H214" s="58"/>
      <c r="I214" s="58"/>
      <c r="J214" s="58"/>
      <c r="K214" s="59"/>
      <c r="L214" s="39">
        <f>SUM(L178:L213)</f>
        <v>457</v>
      </c>
      <c r="M214" s="24"/>
      <c r="N214" s="25"/>
      <c r="O214" s="25">
        <f>SUM(O178:O213)</f>
        <v>158530.92657073776</v>
      </c>
      <c r="P214" s="26"/>
    </row>
    <row r="215" spans="1:16" s="4" customFormat="1" ht="74.25" customHeight="1">
      <c r="A215" s="65" t="s">
        <v>23</v>
      </c>
      <c r="B215" s="65"/>
      <c r="C215" s="65"/>
      <c r="D215" s="66" t="s">
        <v>10</v>
      </c>
      <c r="E215" s="66"/>
      <c r="F215" s="66"/>
      <c r="G215" s="66"/>
      <c r="H215" s="66"/>
      <c r="I215" s="66"/>
      <c r="J215" s="66"/>
      <c r="K215" s="66"/>
      <c r="L215" s="66"/>
      <c r="M215" s="66"/>
      <c r="N215" s="66"/>
      <c r="O215" s="66"/>
      <c r="P215" s="66"/>
    </row>
    <row r="216" spans="1:16" s="4" customFormat="1" ht="59.25" customHeight="1">
      <c r="A216" s="65" t="s">
        <v>17</v>
      </c>
      <c r="B216" s="65"/>
      <c r="C216" s="65"/>
      <c r="D216" s="66" t="s">
        <v>16</v>
      </c>
      <c r="E216" s="66"/>
      <c r="F216" s="66"/>
      <c r="G216" s="66"/>
      <c r="H216" s="66"/>
      <c r="I216" s="66"/>
      <c r="J216" s="66"/>
      <c r="K216" s="66"/>
      <c r="L216" s="66"/>
      <c r="M216" s="66"/>
      <c r="N216" s="66"/>
      <c r="O216" s="66"/>
      <c r="P216" s="66"/>
    </row>
    <row r="217" spans="1:16" s="4" customFormat="1" ht="54" customHeight="1">
      <c r="A217" s="65" t="s">
        <v>19</v>
      </c>
      <c r="B217" s="65"/>
      <c r="C217" s="65"/>
      <c r="D217" s="66" t="s">
        <v>18</v>
      </c>
      <c r="E217" s="66"/>
      <c r="F217" s="66"/>
      <c r="G217" s="66"/>
      <c r="H217" s="66"/>
      <c r="I217" s="66"/>
      <c r="J217" s="66"/>
      <c r="K217" s="66"/>
      <c r="L217" s="66"/>
      <c r="M217" s="66"/>
      <c r="N217" s="66"/>
      <c r="O217" s="66"/>
      <c r="P217" s="66"/>
    </row>
    <row r="218" spans="1:16" s="4" customFormat="1" ht="47.25" customHeight="1">
      <c r="A218" s="65" t="s">
        <v>20</v>
      </c>
      <c r="B218" s="65"/>
      <c r="C218" s="65"/>
      <c r="D218" s="66" t="s">
        <v>15</v>
      </c>
      <c r="E218" s="66"/>
      <c r="F218" s="66"/>
      <c r="G218" s="66"/>
      <c r="H218" s="66"/>
      <c r="I218" s="66"/>
      <c r="J218" s="66"/>
      <c r="K218" s="66"/>
      <c r="L218" s="66"/>
      <c r="M218" s="66"/>
      <c r="N218" s="66"/>
      <c r="O218" s="66"/>
      <c r="P218" s="66"/>
    </row>
    <row r="219" spans="1:16" s="4" customFormat="1" ht="227.25" customHeight="1">
      <c r="A219" s="63" t="s">
        <v>21</v>
      </c>
      <c r="B219" s="63"/>
      <c r="C219" s="63"/>
      <c r="D219" s="64" t="s">
        <v>28</v>
      </c>
      <c r="E219" s="64"/>
      <c r="F219" s="64"/>
      <c r="G219" s="64"/>
      <c r="H219" s="64"/>
      <c r="I219" s="64"/>
      <c r="J219" s="64"/>
      <c r="K219" s="64"/>
      <c r="L219" s="64"/>
      <c r="M219" s="64"/>
      <c r="N219" s="64"/>
      <c r="O219" s="64"/>
      <c r="P219" s="64"/>
    </row>
    <row r="220" spans="1:16" s="4" customFormat="1" ht="108.75" customHeight="1">
      <c r="A220" s="63" t="s">
        <v>22</v>
      </c>
      <c r="B220" s="63"/>
      <c r="C220" s="63"/>
      <c r="D220" s="64" t="s">
        <v>33</v>
      </c>
      <c r="E220" s="64"/>
      <c r="F220" s="64"/>
      <c r="G220" s="64"/>
      <c r="H220" s="64"/>
      <c r="I220" s="64"/>
      <c r="J220" s="64"/>
      <c r="K220" s="64"/>
      <c r="L220" s="64"/>
      <c r="M220" s="64"/>
      <c r="N220" s="64"/>
      <c r="O220" s="64"/>
      <c r="P220" s="64"/>
    </row>
    <row r="221" spans="1:16" ht="15">
      <c r="C221" s="2"/>
      <c r="D221" s="2"/>
      <c r="E221" s="2"/>
      <c r="F221" s="3"/>
      <c r="G221" s="3"/>
      <c r="H221" s="3"/>
      <c r="I221" s="3"/>
    </row>
    <row r="222" spans="1:16" ht="15">
      <c r="C222" s="2"/>
      <c r="D222" s="2"/>
      <c r="E222" s="2"/>
      <c r="F222" s="3"/>
      <c r="G222" s="3"/>
      <c r="H222" s="3"/>
      <c r="I222" s="3"/>
    </row>
  </sheetData>
  <mergeCells count="20">
    <mergeCell ref="P4:P5"/>
    <mergeCell ref="A215:C215"/>
    <mergeCell ref="A217:C217"/>
    <mergeCell ref="D215:P215"/>
    <mergeCell ref="N4:N5"/>
    <mergeCell ref="A220:C220"/>
    <mergeCell ref="D220:P220"/>
    <mergeCell ref="A218:C218"/>
    <mergeCell ref="A216:C216"/>
    <mergeCell ref="A219:C219"/>
    <mergeCell ref="D219:P219"/>
    <mergeCell ref="D216:P216"/>
    <mergeCell ref="D217:P217"/>
    <mergeCell ref="D218:P218"/>
    <mergeCell ref="O4:O5"/>
    <mergeCell ref="A214:K214"/>
    <mergeCell ref="A40:K40"/>
    <mergeCell ref="A119:K119"/>
    <mergeCell ref="E3:M3"/>
    <mergeCell ref="A177:K177"/>
  </mergeCells>
  <pageMargins left="0.7" right="0.7" top="0.75" bottom="0.75" header="0.3" footer="0.3"/>
  <pageSetup paperSize="8" scale="46" orientation="landscape" r:id="rId1"/>
  <ignoredErrors>
    <ignoredError sqref="O40 O119"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2020-05-15T14:16:06Z</dcterms:modified>
</cp:coreProperties>
</file>